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a計算Data\SoftData\"/>
    </mc:Choice>
  </mc:AlternateContent>
  <xr:revisionPtr revIDLastSave="0" documentId="13_ncr:1_{070A5685-09D2-4BC0-81E9-82EE7F0E4A6D}" xr6:coauthVersionLast="47" xr6:coauthVersionMax="47" xr10:uidLastSave="{00000000-0000-0000-0000-000000000000}"/>
  <bookViews>
    <workbookView xWindow="11040" yWindow="3300" windowWidth="23700" windowHeight="16950" tabRatio="760" xr2:uid="{DAF6CA59-5B4E-460A-9D0C-30E57AA1067B}"/>
  </bookViews>
  <sheets>
    <sheet name="トラック仕様" sheetId="13" r:id="rId1"/>
    <sheet name="トラック仕様a" sheetId="12" r:id="rId2"/>
    <sheet name="入荷スペース計算結果ひな形" sheetId="9" r:id="rId3"/>
    <sheet name="荷降し時間Tera設定" sheetId="10" r:id="rId4"/>
    <sheet name="荷降し時間ユーザ設定" sheetId="11" r:id="rId5"/>
  </sheet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<sst xmlns="http://schemas.openxmlformats.org/spreadsheetml/2006/main" count="188" uniqueCount="188">
  <si>
    <t>型名番号</t>
  </si>
  <si>
    <t>型名</t>
  </si>
  <si>
    <t>積載量(トン)</t>
  </si>
  <si>
    <t>全長</t>
  </si>
  <si>
    <t>全幅</t>
  </si>
  <si>
    <t>全高</t>
  </si>
  <si>
    <t>内寸長</t>
  </si>
  <si>
    <t>内寸幅</t>
  </si>
  <si>
    <t>内寸高</t>
  </si>
  <si>
    <t>内容積</t>
  </si>
  <si>
    <t>内面積</t>
  </si>
  <si>
    <t>PL平面枚数</t>
  </si>
  <si>
    <t>積載PL数</t>
  </si>
  <si>
    <t>パレット積載着床時間</t>
  </si>
  <si>
    <t>直積み着床時間</t>
  </si>
  <si>
    <t>２T標準</t>
  </si>
  <si>
    <t>２Tロング</t>
  </si>
  <si>
    <t>２Tロングワイド</t>
  </si>
  <si>
    <t>４Tウィング車</t>
  </si>
  <si>
    <t>４Tアルミトラック</t>
  </si>
  <si>
    <t>４Tアルミバン</t>
  </si>
  <si>
    <t>４Tウイング</t>
  </si>
  <si>
    <t>10T スーパー</t>
  </si>
  <si>
    <t>14T Gカーゴ</t>
  </si>
  <si>
    <t>コンテナ20ft</t>
  </si>
  <si>
    <t>コンテナ40ft</t>
  </si>
  <si>
    <t>着床時間は上記数値に着床付帯時間5分プラスする</t>
  </si>
  <si>
    <t>車種</t>
  </si>
  <si>
    <t>型番</t>
  </si>
  <si>
    <t>いすゞのエルフ</t>
  </si>
  <si>
    <t>NLR85AN－EE6A13A/15A</t>
  </si>
  <si>
    <t>NLR85AN－HE6A13A/15A</t>
  </si>
  <si>
    <t>NPR85AN－HE6A13A/15A</t>
  </si>
  <si>
    <t>いすゞ</t>
  </si>
  <si>
    <t>いすゞのフォワード</t>
  </si>
  <si>
    <t>いすゞ　</t>
  </si>
  <si>
    <t>三菱ふそう　</t>
  </si>
  <si>
    <t>QKG-FU54VZ</t>
  </si>
  <si>
    <t>CYL77CVX-D</t>
  </si>
  <si>
    <t>ケース出荷</t>
  </si>
  <si>
    <t>全体物量m3</t>
  </si>
  <si>
    <t>PL単位物量m3</t>
  </si>
  <si>
    <t>ケース単位物量m3</t>
  </si>
  <si>
    <t>入荷方法</t>
  </si>
  <si>
    <t>入荷区分</t>
  </si>
  <si>
    <t>物量比%</t>
  </si>
  <si>
    <t>物量m3</t>
  </si>
  <si>
    <t>トラック車種</t>
  </si>
  <si>
    <t>トラック内容積</t>
  </si>
  <si>
    <t>トラック積載率%</t>
  </si>
  <si>
    <t>ケース換算数</t>
  </si>
  <si>
    <t>着床時間（分）</t>
  </si>
  <si>
    <t>日当り台数</t>
  </si>
  <si>
    <t>ピーク時台数</t>
  </si>
  <si>
    <t>バース数</t>
  </si>
  <si>
    <t>待機面積</t>
  </si>
  <si>
    <t>空PL仮置面積</t>
  </si>
  <si>
    <t>計算面積計</t>
  </si>
  <si>
    <t>面積倍率</t>
  </si>
  <si>
    <t>入荷スペース</t>
  </si>
  <si>
    <t>入荷方法1</t>
  </si>
  <si>
    <t>パレット積載</t>
  </si>
  <si>
    <t>作業時間</t>
  </si>
  <si>
    <t>ピーク時物量比%</t>
  </si>
  <si>
    <t>ケース直積み</t>
  </si>
  <si>
    <t>入荷方法2</t>
  </si>
  <si>
    <t>ケース平均寸法</t>
  </si>
  <si>
    <t>入荷方法3</t>
  </si>
  <si>
    <t>必要バース数</t>
  </si>
  <si>
    <t>必要入荷スペースm2</t>
  </si>
  <si>
    <t>合計</t>
  </si>
  <si>
    <t>管理番号</t>
  </si>
  <si>
    <t>積載方法</t>
  </si>
  <si>
    <t>トラック着床</t>
  </si>
  <si>
    <t>入荷事務</t>
  </si>
  <si>
    <t>荷降し作業</t>
  </si>
  <si>
    <t>P検品事務</t>
  </si>
  <si>
    <t>Pトラック離床</t>
  </si>
  <si>
    <t>荷降し計</t>
  </si>
  <si>
    <t>1</t>
  </si>
  <si>
    <t>2</t>
  </si>
  <si>
    <t>4990</t>
  </si>
  <si>
    <t>1890</t>
  </si>
  <si>
    <t>3035</t>
  </si>
  <si>
    <t>3150</t>
  </si>
  <si>
    <t>1775</t>
  </si>
  <si>
    <t>2115</t>
  </si>
  <si>
    <t>11.82549375</t>
  </si>
  <si>
    <t>5.59125</t>
  </si>
  <si>
    <t>4</t>
  </si>
  <si>
    <t>3</t>
  </si>
  <si>
    <t>14</t>
  </si>
  <si>
    <t>6390</t>
  </si>
  <si>
    <t>1920</t>
  </si>
  <si>
    <t>3120</t>
  </si>
  <si>
    <t>4480</t>
  </si>
  <si>
    <t>2150</t>
  </si>
  <si>
    <t>17.0968</t>
  </si>
  <si>
    <t>7.952</t>
  </si>
  <si>
    <t>8</t>
  </si>
  <si>
    <t>18</t>
  </si>
  <si>
    <t>6475</t>
  </si>
  <si>
    <t>2225</t>
  </si>
  <si>
    <t>3085</t>
  </si>
  <si>
    <t>2080</t>
  </si>
  <si>
    <t>20.03456</t>
  </si>
  <si>
    <t>9.3184</t>
  </si>
  <si>
    <t>8600</t>
  </si>
  <si>
    <t>2500</t>
  </si>
  <si>
    <t>3500</t>
  </si>
  <si>
    <t>6200</t>
  </si>
  <si>
    <t>2350</t>
  </si>
  <si>
    <t>2400</t>
  </si>
  <si>
    <t>34.968</t>
  </si>
  <si>
    <t>14.57</t>
  </si>
  <si>
    <t>10</t>
  </si>
  <si>
    <t>20</t>
  </si>
  <si>
    <t>30</t>
  </si>
  <si>
    <t>5</t>
  </si>
  <si>
    <t>8540</t>
  </si>
  <si>
    <t>2280</t>
  </si>
  <si>
    <t>6400</t>
  </si>
  <si>
    <t>29.584</t>
  </si>
  <si>
    <t>13.76</t>
  </si>
  <si>
    <t>6</t>
  </si>
  <si>
    <t>8195</t>
  </si>
  <si>
    <t>2260</t>
  </si>
  <si>
    <t>2550</t>
  </si>
  <si>
    <t>5815</t>
  </si>
  <si>
    <t>2190</t>
  </si>
  <si>
    <t>28.780761</t>
  </si>
  <si>
    <t>12.73485</t>
  </si>
  <si>
    <t>7</t>
  </si>
  <si>
    <t>8485</t>
  </si>
  <si>
    <t>6225</t>
  </si>
  <si>
    <t>2230</t>
  </si>
  <si>
    <t>33.3162</t>
  </si>
  <si>
    <t>13.88175</t>
  </si>
  <si>
    <t>11990</t>
  </si>
  <si>
    <t>2490</t>
  </si>
  <si>
    <t>3790</t>
  </si>
  <si>
    <t>9635</t>
  </si>
  <si>
    <t>2410</t>
  </si>
  <si>
    <t>2470</t>
  </si>
  <si>
    <t>57.3542645</t>
  </si>
  <si>
    <t>23.22035</t>
  </si>
  <si>
    <t>16</t>
  </si>
  <si>
    <t>32</t>
  </si>
  <si>
    <t>42</t>
  </si>
  <si>
    <t>9</t>
  </si>
  <si>
    <t>14.1</t>
  </si>
  <si>
    <t>11985</t>
  </si>
  <si>
    <t>2495</t>
  </si>
  <si>
    <t>3795</t>
  </si>
  <si>
    <t>9675</t>
  </si>
  <si>
    <t>58.291875</t>
  </si>
  <si>
    <t>23.31675</t>
  </si>
  <si>
    <t>21</t>
  </si>
  <si>
    <t>6058</t>
  </si>
  <si>
    <t>2438</t>
  </si>
  <si>
    <t>2591</t>
  </si>
  <si>
    <t>5898</t>
  </si>
  <si>
    <t>2352</t>
  </si>
  <si>
    <t>2385</t>
  </si>
  <si>
    <t>33.08494896</t>
  </si>
  <si>
    <t>13.872096</t>
  </si>
  <si>
    <t>11</t>
  </si>
  <si>
    <t>26</t>
  </si>
  <si>
    <t>12192</t>
  </si>
  <si>
    <t>12032</t>
  </si>
  <si>
    <t>67.49374464</t>
  </si>
  <si>
    <t>28.299264</t>
  </si>
  <si>
    <t>40</t>
  </si>
  <si>
    <t>50</t>
  </si>
  <si>
    <t>12</t>
  </si>
  <si>
    <t>22</t>
  </si>
  <si>
    <t>13</t>
  </si>
  <si>
    <t>24</t>
  </si>
  <si>
    <t>34</t>
  </si>
  <si>
    <t>15</t>
  </si>
  <si>
    <t>60</t>
  </si>
  <si>
    <t>70</t>
  </si>
  <si>
    <t>17</t>
  </si>
  <si>
    <t>19</t>
  </si>
  <si>
    <t>96</t>
  </si>
  <si>
    <t>106</t>
  </si>
  <si>
    <t>120</t>
  </si>
  <si>
    <t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</si>
</sst>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4">
    <font>
      <sz val="9"/>
      <color theme="1"/>
      <name val="ＭＳ Ｐゴシック"/>
      <family val="2"/>
    </font>
    <font>
      <sz val="9"/>
      <color theme="1"/>
      <name val="ＭＳ Ｐゴシック"/>
      <family val="2"/>
    </font>
    <font>
      <sz val="9"/>
      <color rgb="FFFF0000"/>
      <name val="ＭＳ Ｐゴシック"/>
      <family val="2"/>
    </font>
    <font>
      <sz val="9"/>
      <color theme="1"/>
      <name val="ＭＳ Ｐゴシック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4">
    <xf numFmtId="38" fontId="1" fillId="0" borderId="0">
      <alignment vertical="center"/>
    </xf>
    <xf numFmtId="38" fontId="3" fillId="0" borderId="0">
      <alignment vertical="center"/>
    </xf>
    <xf numFmtId="38" fontId="0" fillId="0" borderId="0">
      <alignment vertical="center"/>
    </xf>
    <xf numFmtId="0" fontId="3" fillId="0" borderId="0">
      <alignment vertical="center"/>
    </xf>
  </cellStyleXfs>
  <cellXfs count="23">
    <xf numFmtId="38" applyNumberFormat="1" fontId="1" applyFont="1" fillId="0" applyFill="1" borderId="0" applyBorder="1" xfId="0" applyProtection="1" applyAlignment="1">
      <alignment vertical="center"/>
    </xf>
    <xf numFmtId="38" applyNumberFormat="1" fontId="3" applyFont="1" fillId="0" applyFill="1" borderId="0" applyBorder="1" xfId="1" applyProtection="1" applyAlignment="1">
      <alignment vertical="center"/>
    </xf>
    <xf numFmtId="38" applyNumberFormat="1" fontId="0" applyFont="1" fillId="0" applyFill="1" borderId="0" applyBorder="1" xfId="2" applyProtection="1" applyAlignment="1">
      <alignment vertical="center"/>
    </xf>
    <xf numFmtId="0" applyNumberFormat="1" fontId="3" applyFont="1" fillId="0" applyFill="1" borderId="0" applyBorder="1" xfId="3" applyProtection="1" applyAlignment="1">
      <alignment vertical="center"/>
    </xf>
    <xf numFmtId="38" applyNumberFormat="1" fontId="1" applyFont="1" fillId="0" applyFill="1" borderId="0" applyBorder="1" xfId="2" applyProtection="1" applyAlignment="1">
      <alignment vertical="center"/>
    </xf>
    <xf numFmtId="38" applyNumberFormat="1" fontId="0" applyFont="1" fillId="0" applyFill="1" borderId="0" applyBorder="1" xfId="2" applyProtection="1" applyAlignment="1">
      <alignment vertical="center"/>
    </xf>
    <xf numFmtId="38" applyNumberFormat="1" fontId="0" applyFont="1" fillId="2" applyFill="1" borderId="0" applyBorder="1" xfId="2" applyProtection="1" applyAlignment="1">
      <alignment vertical="center"/>
    </xf>
    <xf numFmtId="38" applyNumberFormat="1" fontId="0" applyFont="1" fillId="0" applyFill="1" borderId="0" applyBorder="1" xfId="2" applyProtection="1" applyAlignment="1">
      <alignment horizontal="center" vertical="center"/>
    </xf>
    <xf numFmtId="176" applyNumberFormat="1" fontId="0" applyFont="1" fillId="0" applyFill="1" borderId="0" applyBorder="1" xfId="2" applyProtection="1" applyAlignment="1">
      <alignment vertical="center"/>
    </xf>
    <xf numFmtId="176" applyNumberFormat="1" fontId="0" applyFont="1" fillId="0" applyFill="1" borderId="0" applyBorder="1" xfId="0" applyProtection="1" applyAlignment="1">
      <alignment vertical="center"/>
    </xf>
    <xf numFmtId="176" applyNumberFormat="1" fontId="0" applyFont="1" fillId="0" applyFill="1" borderId="0" applyBorder="1" xfId="2" applyProtection="1" applyAlignment="1">
      <alignment horizontal="center" vertical="center"/>
    </xf>
    <xf numFmtId="176" applyNumberFormat="1" fontId="0" applyFont="1" fillId="0" applyFill="1" borderId="0" applyBorder="1" xfId="0" applyProtection="1" applyAlignment="1">
      <alignment horizontal="center" vertical="center"/>
    </xf>
    <xf numFmtId="176" applyNumberFormat="1" fontId="1" applyFont="1" fillId="0" applyFill="1" borderId="0" applyBorder="1" xfId="2" applyProtection="1" applyAlignment="1">
      <alignment vertical="center"/>
    </xf>
    <xf numFmtId="38" applyNumberFormat="1" fontId="2" applyFont="1" fillId="0" applyFill="1" borderId="0" applyBorder="1" xfId="2" applyProtection="1" applyAlignment="1">
      <alignment vertical="center"/>
    </xf>
    <xf numFmtId="38" applyNumberFormat="1" fontId="1" applyFont="1" fillId="0" applyFill="1" borderId="0" applyBorder="1" xfId="2" applyProtection="1" applyAlignment="1">
      <alignment horizontal="center" vertical="center"/>
    </xf>
    <xf numFmtId="38" applyNumberFormat="1" fontId="2" applyFont="1" fillId="0" applyFill="1" borderId="0" applyBorder="1" xfId="2" applyProtection="1" applyAlignment="1">
      <alignment horizontal="right" vertical="center"/>
    </xf>
    <xf numFmtId="176" applyNumberFormat="1" fontId="2" applyFont="1" fillId="0" applyFill="1" borderId="0" applyBorder="1" xfId="2" applyProtection="1" applyAlignment="1">
      <alignment vertical="center"/>
    </xf>
    <xf numFmtId="38" applyNumberFormat="1" fontId="0" applyFont="1" fillId="3" applyFill="1" borderId="0" applyBorder="1" xfId="2" applyProtection="1" applyAlignment="1">
      <alignment vertical="center"/>
    </xf>
    <xf numFmtId="38" applyNumberFormat="1" fontId="1" applyFont="1" fillId="3" applyFill="1" borderId="0" applyBorder="1" xfId="2" applyProtection="1" applyAlignment="1">
      <alignment vertical="center"/>
    </xf>
    <xf numFmtId="40" applyNumberFormat="1" fontId="0" applyFont="1" fillId="0" applyFill="1" borderId="0" applyBorder="1" xfId="1" applyProtection="1" applyAlignment="1">
      <alignment vertical="center"/>
    </xf>
    <xf numFmtId="3" applyNumberFormat="1" fontId="3" applyFont="1" fillId="0" applyFill="1" borderId="0" applyBorder="1" xfId="3" applyProtection="1" applyAlignment="1">
      <alignment vertical="center"/>
    </xf>
    <xf numFmtId="0" applyNumberFormat="1" fontId="3" applyFont="1" fillId="0" applyFill="1" borderId="0" applyBorder="1" xfId="3" applyProtection="1" applyAlignment="1">
      <alignment horizontal="center" vertical="center"/>
    </xf>
    <xf numFmtId="40" applyNumberFormat="1" fontId="0" applyFont="1" fillId="0" applyFill="1" borderId="0" applyBorder="1" xfId="1" applyProtection="1" applyAlignment="1">
      <alignment horizontal="center" vertical="center"/>
    </xf>
  </cellXfs>
  <cellStyles count="4">
    <cellStyle name="桁区切り" xfId="0" builtinId="6"/>
    <cellStyle name="桁区切り 2" xfId="1"/>
    <cellStyle name="標準" xfId="2" builtinId="0"/>
    <cellStyle name="標準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99571-7F34-48E8-B234-70C18369B813}">
  <dimension ref="A1:O14"/>
  <sheetViews>
    <sheetView tabSelected="1" zoomScaleNormal="100" workbookViewId="0">
      <selection activeCell="E44" sqref="E44"/>
    </sheetView>
  </sheetViews>
  <sheetFormatPr defaultRowHeight="11.25" x14ac:dyDescent="0.15"/>
  <cols>
    <col min="1" max="1" width="9.33203125" customWidth="1" style="3"/>
    <col min="2" max="2" width="15.5" customWidth="1" style="3"/>
    <col min="3" max="3" width="13.33203125" customWidth="1" style="3"/>
    <col min="4" max="4" width="18.6640625" customWidth="1" style="3"/>
    <col min="5" max="5" width="19.5" customWidth="1" style="3"/>
    <col min="6" max="6" width="19" customWidth="1" style="3"/>
    <col min="7" max="9" width="9.33203125" customWidth="1" style="3"/>
    <col min="10" max="10" width="16.83203125" customWidth="1" style="19"/>
    <col min="11" max="11" width="13.33203125" customWidth="1" style="19"/>
    <col min="12" max="14" width="9.33203125" customWidth="1" style="3"/>
    <col min="15" max="15" width="13.6640625" customWidth="1" style="3"/>
    <col min="16" max="16384" width="9.33203125" customWidth="1" style="3"/>
  </cols>
  <sheetData>
    <row r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19" t="s">
        <v>9</v>
      </c>
      <c r="K1" s="19" t="s">
        <v>10</v>
      </c>
      <c r="L1" s="21" t="s">
        <v>11</v>
      </c>
      <c r="M1" s="21" t="s">
        <v>12</v>
      </c>
      <c r="N1" s="21" t="s">
        <v>13</v>
      </c>
      <c r="O1" s="22" t="s">
        <v>14</v>
      </c>
    </row>
    <row r="2">
      <c r="A2" s="3">
        <v>1</v>
      </c>
      <c r="B2" s="3" t="s">
        <v>15</v>
      </c>
      <c r="C2" s="3">
        <v>2</v>
      </c>
      <c r="D2" s="3">
        <v>4990</v>
      </c>
      <c r="E2" s="3">
        <v>1890</v>
      </c>
      <c r="F2" s="3">
        <v>3035</v>
      </c>
      <c r="G2" s="3">
        <v>3150</v>
      </c>
      <c r="H2" s="3">
        <v>1775</v>
      </c>
      <c r="I2" s="3">
        <v>2115</v>
      </c>
      <c r="J2" s="19">
        <f>(G2*H2*I2)/1000^3</f>
        <v>11.82549375</v>
      </c>
      <c r="K2" s="19">
        <f>G2*H2/1000^2</f>
        <v>5.59125</v>
      </c>
      <c r="L2" s="3">
        <v>2</v>
      </c>
      <c r="M2" s="3">
        <f>L2*2</f>
        <v>4</v>
      </c>
      <c r="N2" s="3">
        <f>M2*1.5</f>
        <v>6</v>
      </c>
      <c r="O2" s="19">
        <f ref="O2:O12" t="shared" si="0">J2*1.5</f>
        <v>17.738240625</v>
      </c>
    </row>
    <row r="3">
      <c r="A3" s="3">
        <f>A2+1</f>
        <v>2</v>
      </c>
      <c r="B3" s="3" t="s">
        <v>16</v>
      </c>
      <c r="C3" s="3">
        <v>2</v>
      </c>
      <c r="D3" s="3">
        <v>6390</v>
      </c>
      <c r="E3" s="3">
        <v>1920</v>
      </c>
      <c r="F3" s="3">
        <v>3120</v>
      </c>
      <c r="G3" s="3">
        <v>4480</v>
      </c>
      <c r="H3" s="3">
        <v>1775</v>
      </c>
      <c r="I3" s="3">
        <v>2150</v>
      </c>
      <c r="J3" s="19">
        <f ref="J3:J12" t="shared" si="1">(G3*H3*I3)/1000^3</f>
        <v>17.0968</v>
      </c>
      <c r="K3" s="19">
        <f ref="K3:K12" t="shared" si="2">G3*H3/1000^2</f>
        <v>7.952</v>
      </c>
      <c r="L3" s="3">
        <v>4</v>
      </c>
      <c r="M3" s="3">
        <f ref="M3:M12" t="shared" si="3">L3*2</f>
        <v>8</v>
      </c>
      <c r="N3" s="3">
        <f ref="N3:N12" t="shared" si="4">M3*1.5</f>
        <v>12</v>
      </c>
      <c r="O3" s="19">
        <f t="shared" si="0"/>
        <v>25.645200000000003</v>
      </c>
    </row>
    <row r="4">
      <c r="A4" s="3">
        <f ref="A4:A12" t="shared" si="5">A3+1</f>
        <v>3</v>
      </c>
      <c r="B4" s="3" t="s">
        <v>17</v>
      </c>
      <c r="C4" s="3">
        <v>2</v>
      </c>
      <c r="D4" s="3">
        <v>6475</v>
      </c>
      <c r="E4" s="3">
        <v>2225</v>
      </c>
      <c r="F4" s="3">
        <v>3085</v>
      </c>
      <c r="G4" s="3">
        <v>4480</v>
      </c>
      <c r="H4" s="3">
        <v>2080</v>
      </c>
      <c r="I4" s="3">
        <v>2150</v>
      </c>
      <c r="J4" s="19">
        <f t="shared" si="1"/>
        <v>20.03456</v>
      </c>
      <c r="K4" s="19">
        <f t="shared" si="2"/>
        <v>9.3184</v>
      </c>
      <c r="L4" s="3">
        <v>4</v>
      </c>
      <c r="M4" s="3">
        <f t="shared" si="3"/>
        <v>8</v>
      </c>
      <c r="N4" s="3">
        <f t="shared" si="4"/>
        <v>12</v>
      </c>
      <c r="O4" s="19">
        <f t="shared" si="0"/>
        <v>30.05184</v>
      </c>
    </row>
    <row r="5">
      <c r="A5" s="3">
        <f t="shared" si="5"/>
        <v>4</v>
      </c>
      <c r="B5" s="3" t="s">
        <v>18</v>
      </c>
      <c r="C5" s="3">
        <v>4</v>
      </c>
      <c r="D5" s="3">
        <v>8600</v>
      </c>
      <c r="E5" s="3">
        <v>2500</v>
      </c>
      <c r="F5" s="3">
        <v>3500</v>
      </c>
      <c r="G5" s="3">
        <v>6200</v>
      </c>
      <c r="H5" s="3">
        <v>2350</v>
      </c>
      <c r="I5" s="3">
        <v>2400</v>
      </c>
      <c r="J5" s="19">
        <f t="shared" si="1"/>
        <v>34.968</v>
      </c>
      <c r="K5" s="19">
        <f t="shared" si="2"/>
        <v>14.57</v>
      </c>
      <c r="L5" s="3">
        <v>10</v>
      </c>
      <c r="M5" s="3">
        <f t="shared" si="3"/>
        <v>20</v>
      </c>
      <c r="N5" s="3">
        <f t="shared" si="4"/>
        <v>30</v>
      </c>
      <c r="O5" s="19">
        <f t="shared" si="0"/>
        <v>52.452000000000005</v>
      </c>
    </row>
    <row r="6">
      <c r="A6" s="3">
        <f t="shared" si="5"/>
        <v>5</v>
      </c>
      <c r="B6" s="3" t="s">
        <v>19</v>
      </c>
      <c r="C6" s="3">
        <v>4</v>
      </c>
      <c r="D6" s="3">
        <v>8540</v>
      </c>
      <c r="E6" s="3">
        <v>2280</v>
      </c>
      <c r="F6" s="3">
        <v>3500</v>
      </c>
      <c r="G6" s="3">
        <v>6400</v>
      </c>
      <c r="H6" s="3">
        <v>2150</v>
      </c>
      <c r="I6" s="3">
        <v>2150</v>
      </c>
      <c r="J6" s="19">
        <f t="shared" si="1"/>
        <v>29.584</v>
      </c>
      <c r="K6" s="19">
        <f t="shared" si="2"/>
        <v>13.76</v>
      </c>
      <c r="L6" s="3">
        <v>5</v>
      </c>
      <c r="M6" s="3">
        <f t="shared" si="3"/>
        <v>10</v>
      </c>
      <c r="N6" s="3">
        <f t="shared" si="4"/>
        <v>15</v>
      </c>
      <c r="O6" s="19">
        <f t="shared" si="0"/>
        <v>44.376</v>
      </c>
    </row>
    <row r="7">
      <c r="A7" s="3">
        <f t="shared" si="5"/>
        <v>6</v>
      </c>
      <c r="B7" s="3" t="s">
        <v>20</v>
      </c>
      <c r="C7" s="3">
        <v>4</v>
      </c>
      <c r="D7" s="3">
        <v>8195</v>
      </c>
      <c r="E7" s="3">
        <v>2260</v>
      </c>
      <c r="F7" s="3">
        <v>2550</v>
      </c>
      <c r="G7" s="3">
        <v>5815</v>
      </c>
      <c r="H7" s="3">
        <v>2190</v>
      </c>
      <c r="I7" s="3">
        <v>2260</v>
      </c>
      <c r="J7" s="19">
        <f t="shared" si="1"/>
        <v>28.780761</v>
      </c>
      <c r="K7" s="19">
        <f t="shared" si="2"/>
        <v>12.73485</v>
      </c>
      <c r="L7" s="3">
        <v>5</v>
      </c>
      <c r="M7" s="3">
        <f t="shared" si="3"/>
        <v>10</v>
      </c>
      <c r="N7" s="3">
        <f t="shared" si="4"/>
        <v>15</v>
      </c>
      <c r="O7" s="19">
        <f t="shared" si="0"/>
        <v>43.1711415</v>
      </c>
    </row>
    <row r="8">
      <c r="A8" s="3">
        <f t="shared" si="5"/>
        <v>7</v>
      </c>
      <c r="B8" s="3" t="s">
        <v>21</v>
      </c>
      <c r="C8" s="3">
        <v>4</v>
      </c>
      <c r="D8" s="3">
        <v>8485</v>
      </c>
      <c r="E8" s="3">
        <v>2260</v>
      </c>
      <c r="F8" s="3">
        <v>2550</v>
      </c>
      <c r="G8" s="3">
        <v>6225</v>
      </c>
      <c r="H8" s="3">
        <v>2230</v>
      </c>
      <c r="I8" s="3">
        <v>2400</v>
      </c>
      <c r="J8" s="19">
        <f t="shared" si="1"/>
        <v>33.3162</v>
      </c>
      <c r="K8" s="19">
        <f t="shared" si="2"/>
        <v>13.88175</v>
      </c>
      <c r="L8" s="3">
        <v>10</v>
      </c>
      <c r="M8" s="3">
        <f t="shared" si="3"/>
        <v>20</v>
      </c>
      <c r="N8" s="3">
        <f t="shared" si="4"/>
        <v>30</v>
      </c>
      <c r="O8" s="19">
        <f t="shared" si="0"/>
        <v>49.9743</v>
      </c>
    </row>
    <row r="9">
      <c r="A9" s="3">
        <f t="shared" si="5"/>
        <v>8</v>
      </c>
      <c r="B9" s="3" t="s">
        <v>22</v>
      </c>
      <c r="C9" s="3">
        <v>10</v>
      </c>
      <c r="D9" s="3">
        <v>11990</v>
      </c>
      <c r="E9" s="3">
        <v>2490</v>
      </c>
      <c r="F9" s="3">
        <v>3790</v>
      </c>
      <c r="G9" s="3">
        <v>9635</v>
      </c>
      <c r="H9" s="3">
        <v>2410</v>
      </c>
      <c r="I9" s="3">
        <v>2470</v>
      </c>
      <c r="J9" s="19">
        <f t="shared" si="1"/>
        <v>57.3542645</v>
      </c>
      <c r="K9" s="19">
        <f t="shared" si="2"/>
        <v>23.22035</v>
      </c>
      <c r="L9" s="3">
        <v>16</v>
      </c>
      <c r="M9" s="3">
        <f t="shared" si="3"/>
        <v>32</v>
      </c>
      <c r="N9" s="3">
        <f t="shared" si="4"/>
        <v>48</v>
      </c>
      <c r="O9" s="19">
        <f t="shared" si="0"/>
        <v>86.03139675</v>
      </c>
    </row>
    <row r="10">
      <c r="A10" s="3">
        <f t="shared" si="5"/>
        <v>9</v>
      </c>
      <c r="B10" s="3" t="s">
        <v>23</v>
      </c>
      <c r="C10" s="3">
        <v>14.1</v>
      </c>
      <c r="D10" s="3">
        <v>11985</v>
      </c>
      <c r="E10" s="3">
        <v>2495</v>
      </c>
      <c r="F10" s="3">
        <v>3795</v>
      </c>
      <c r="G10" s="3">
        <v>9675</v>
      </c>
      <c r="H10" s="3">
        <v>2410</v>
      </c>
      <c r="I10" s="3">
        <v>2500</v>
      </c>
      <c r="J10" s="19">
        <f t="shared" si="1"/>
        <v>58.291875</v>
      </c>
      <c r="K10" s="19">
        <f t="shared" si="2"/>
        <v>23.31675</v>
      </c>
      <c r="L10" s="3">
        <v>16</v>
      </c>
      <c r="M10" s="3">
        <f t="shared" si="3"/>
        <v>32</v>
      </c>
      <c r="N10" s="3">
        <f t="shared" si="4"/>
        <v>48</v>
      </c>
      <c r="O10" s="19">
        <f t="shared" si="0"/>
        <v>87.437812499999993</v>
      </c>
    </row>
    <row r="11">
      <c r="A11" s="3">
        <f t="shared" si="5"/>
        <v>10</v>
      </c>
      <c r="B11" s="3" t="s">
        <v>24</v>
      </c>
      <c r="C11" s="3">
        <v>21</v>
      </c>
      <c r="D11" s="20">
        <v>6058</v>
      </c>
      <c r="E11" s="20">
        <v>2438</v>
      </c>
      <c r="F11" s="20">
        <v>2591</v>
      </c>
      <c r="G11" s="20">
        <v>5898</v>
      </c>
      <c r="H11" s="20">
        <v>2352</v>
      </c>
      <c r="I11" s="20">
        <v>2385</v>
      </c>
      <c r="J11" s="19">
        <f t="shared" si="1"/>
        <v>33.08494896</v>
      </c>
      <c r="K11" s="19">
        <f t="shared" si="2"/>
        <v>13.872096</v>
      </c>
      <c r="L11" s="3">
        <v>10</v>
      </c>
      <c r="M11" s="3">
        <f t="shared" si="3"/>
        <v>20</v>
      </c>
      <c r="N11" s="3">
        <f t="shared" si="4"/>
        <v>30</v>
      </c>
      <c r="O11" s="19">
        <f t="shared" si="0"/>
        <v>49.62742344</v>
      </c>
    </row>
    <row r="12">
      <c r="A12" s="3">
        <f t="shared" si="5"/>
        <v>11</v>
      </c>
      <c r="B12" s="3" t="s">
        <v>25</v>
      </c>
      <c r="C12" s="3">
        <v>26</v>
      </c>
      <c r="D12" s="20">
        <v>12192</v>
      </c>
      <c r="E12" s="20">
        <v>2438</v>
      </c>
      <c r="F12" s="20">
        <v>2591</v>
      </c>
      <c r="G12" s="20">
        <v>12032</v>
      </c>
      <c r="H12" s="20">
        <v>2352</v>
      </c>
      <c r="I12" s="20">
        <v>2385</v>
      </c>
      <c r="J12" s="19">
        <f t="shared" si="1"/>
        <v>67.49374464</v>
      </c>
      <c r="K12" s="19">
        <f t="shared" si="2"/>
        <v>28.299264</v>
      </c>
      <c r="L12" s="3">
        <v>20</v>
      </c>
      <c r="M12" s="3">
        <f t="shared" si="3"/>
        <v>40</v>
      </c>
      <c r="N12" s="3">
        <f t="shared" si="4"/>
        <v>60</v>
      </c>
      <c r="O12" s="19">
        <f t="shared" si="0"/>
        <v>101.24061696000001</v>
      </c>
    </row>
    <row r="14">
      <c r="B14" s="21"/>
      <c r="J14" s="3" t="s">
        <v>26</v>
      </c>
      <c r="K14" s="3"/>
    </row>
  </sheetData>
  <phoneticPr fontId="4"/>
  <pageMargins left="0.7" right="0.7" top="0.75" bottom="0.75" header="0.3" footer="0.3"/>
  <pageSetup paperSize="9" orientation="portrait" horizontalDpi="0" verticalDpi="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541B3-814E-4702-B139-365DA3B46FAD}">
  <dimension ref="A1:M27"/>
  <sheetViews>
    <sheetView zoomScaleNormal="100" workbookViewId="0">
      <selection activeCell="Q4" sqref="Q4"/>
    </sheetView>
  </sheetViews>
  <sheetFormatPr defaultRowHeight="11.25" x14ac:dyDescent="0.15"/>
  <cols>
    <col min="1" max="1" width="9.33203125" customWidth="1" style="3"/>
    <col min="2" max="2" width="15.5" customWidth="1" style="3"/>
    <col min="3" max="3" width="13.33203125" customWidth="1" style="3"/>
    <col min="4" max="4" width="18.6640625" customWidth="1" style="3"/>
    <col min="5" max="5" width="19.5" customWidth="1" style="3"/>
    <col min="6" max="6" width="19" customWidth="1" style="3"/>
    <col min="7" max="9" width="9.33203125" customWidth="1" style="3"/>
    <col min="10" max="10" width="16.83203125" customWidth="1" style="19"/>
    <col min="11" max="11" width="13.33203125" customWidth="1" style="19"/>
    <col min="12" max="12" width="24.6640625" customWidth="1" style="3"/>
    <col min="13" max="13" width="23.6640625" customWidth="1" style="3"/>
    <col min="14" max="14" width="2.33203125" customWidth="1" style="3"/>
    <col min="15" max="16384" width="9.33203125" customWidth="1" style="3"/>
  </cols>
  <sheetData>
    <row r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19" t="s">
        <v>9</v>
      </c>
      <c r="K1" s="19" t="s">
        <v>10</v>
      </c>
      <c r="L1" s="3" t="s">
        <v>27</v>
      </c>
      <c r="M1" s="3" t="s">
        <v>28</v>
      </c>
    </row>
    <row r="2">
      <c r="A2" s="3">
        <v>1</v>
      </c>
      <c r="B2" s="3" t="s">
        <v>15</v>
      </c>
      <c r="C2" s="3">
        <v>2</v>
      </c>
      <c r="D2" s="3">
        <v>4990</v>
      </c>
      <c r="E2" s="3">
        <v>1890</v>
      </c>
      <c r="F2" s="3">
        <v>3035</v>
      </c>
      <c r="G2" s="3">
        <v>3150</v>
      </c>
      <c r="H2" s="3">
        <v>1775</v>
      </c>
      <c r="I2" s="3">
        <v>2115</v>
      </c>
      <c r="J2" s="19">
        <f>(G2*H2*I2)/1000^3</f>
        <v>11.82549375</v>
      </c>
      <c r="K2" s="19">
        <f>G2*H2/1000^2</f>
        <v>5.59125</v>
      </c>
      <c r="L2" s="3" t="s">
        <v>29</v>
      </c>
      <c r="M2" s="3" t="s">
        <v>30</v>
      </c>
    </row>
    <row r="3">
      <c r="A3" s="3">
        <f>A2+1</f>
        <v>2</v>
      </c>
      <c r="B3" s="3" t="s">
        <v>16</v>
      </c>
      <c r="C3" s="3">
        <v>2</v>
      </c>
      <c r="D3" s="3">
        <v>6390</v>
      </c>
      <c r="E3" s="3">
        <v>1920</v>
      </c>
      <c r="F3" s="3">
        <v>3120</v>
      </c>
      <c r="G3" s="3">
        <v>4480</v>
      </c>
      <c r="H3" s="3">
        <v>1775</v>
      </c>
      <c r="I3" s="3">
        <v>2150</v>
      </c>
      <c r="J3" s="19">
        <f ref="J3:J12" t="shared" si="0">(G3*H3*I3)/1000^3</f>
        <v>17.0968</v>
      </c>
      <c r="K3" s="19">
        <f ref="K3:K12" t="shared" si="1">G3*H3/1000^2</f>
        <v>7.952</v>
      </c>
      <c r="L3" s="3" t="s">
        <v>29</v>
      </c>
      <c r="M3" s="3" t="s">
        <v>31</v>
      </c>
    </row>
    <row r="4">
      <c r="A4" s="3">
        <f ref="A4:A12" t="shared" si="2">A3+1</f>
        <v>3</v>
      </c>
      <c r="B4" s="3" t="s">
        <v>17</v>
      </c>
      <c r="C4" s="3">
        <v>2</v>
      </c>
      <c r="D4" s="3">
        <v>6475</v>
      </c>
      <c r="E4" s="3">
        <v>2225</v>
      </c>
      <c r="F4" s="3">
        <v>3085</v>
      </c>
      <c r="G4" s="3">
        <v>4480</v>
      </c>
      <c r="H4" s="3">
        <v>2080</v>
      </c>
      <c r="I4" s="3">
        <v>2150</v>
      </c>
      <c r="J4" s="19">
        <f t="shared" si="0"/>
        <v>20.03456</v>
      </c>
      <c r="K4" s="19">
        <f t="shared" si="1"/>
        <v>9.3184</v>
      </c>
      <c r="L4" s="3" t="s">
        <v>29</v>
      </c>
      <c r="M4" s="3" t="s">
        <v>32</v>
      </c>
    </row>
    <row r="5">
      <c r="A5" s="3">
        <f t="shared" si="2"/>
        <v>4</v>
      </c>
      <c r="B5" s="3" t="s">
        <v>18</v>
      </c>
      <c r="C5" s="3">
        <v>4</v>
      </c>
      <c r="D5" s="3">
        <v>8600</v>
      </c>
      <c r="E5" s="3">
        <v>2500</v>
      </c>
      <c r="F5" s="3">
        <v>3500</v>
      </c>
      <c r="G5" s="3">
        <v>6200</v>
      </c>
      <c r="H5" s="3">
        <v>2350</v>
      </c>
      <c r="I5" s="3">
        <v>2400</v>
      </c>
      <c r="J5" s="19">
        <f t="shared" si="0"/>
        <v>34.968</v>
      </c>
      <c r="K5" s="19">
        <f t="shared" si="1"/>
        <v>14.57</v>
      </c>
      <c r="L5" s="3" t="s">
        <v>33</v>
      </c>
    </row>
    <row r="6">
      <c r="A6" s="3">
        <f t="shared" si="2"/>
        <v>5</v>
      </c>
      <c r="B6" s="3" t="s">
        <v>19</v>
      </c>
      <c r="C6" s="3">
        <v>4</v>
      </c>
      <c r="D6" s="3">
        <v>8540</v>
      </c>
      <c r="E6" s="3">
        <v>2280</v>
      </c>
      <c r="F6" s="3">
        <v>3500</v>
      </c>
      <c r="G6" s="3">
        <v>6400</v>
      </c>
      <c r="H6" s="3">
        <v>2150</v>
      </c>
      <c r="I6" s="3">
        <v>2150</v>
      </c>
      <c r="J6" s="19">
        <f t="shared" si="0"/>
        <v>29.584</v>
      </c>
      <c r="K6" s="19">
        <f t="shared" si="1"/>
        <v>13.76</v>
      </c>
      <c r="L6" s="3" t="s">
        <v>34</v>
      </c>
    </row>
    <row r="7">
      <c r="A7" s="3">
        <f t="shared" si="2"/>
        <v>6</v>
      </c>
      <c r="B7" s="3" t="s">
        <v>20</v>
      </c>
      <c r="C7" s="3">
        <v>4</v>
      </c>
      <c r="D7" s="3">
        <v>8195</v>
      </c>
      <c r="E7" s="3">
        <v>2260</v>
      </c>
      <c r="F7" s="3">
        <v>2550</v>
      </c>
      <c r="G7" s="3">
        <v>5815</v>
      </c>
      <c r="H7" s="3">
        <v>2190</v>
      </c>
      <c r="I7" s="3">
        <v>2260</v>
      </c>
      <c r="J7" s="19">
        <f t="shared" si="0"/>
        <v>28.780761</v>
      </c>
      <c r="K7" s="19">
        <f t="shared" si="1"/>
        <v>12.73485</v>
      </c>
      <c r="L7" s="3" t="s">
        <v>35</v>
      </c>
    </row>
    <row r="8">
      <c r="A8" s="3">
        <f t="shared" si="2"/>
        <v>7</v>
      </c>
      <c r="B8" s="3" t="s">
        <v>21</v>
      </c>
      <c r="C8" s="3">
        <v>4</v>
      </c>
      <c r="D8" s="3">
        <v>8485</v>
      </c>
      <c r="E8" s="3">
        <v>2260</v>
      </c>
      <c r="F8" s="3">
        <v>2550</v>
      </c>
      <c r="G8" s="3">
        <v>6225</v>
      </c>
      <c r="H8" s="3">
        <v>2230</v>
      </c>
      <c r="I8" s="3">
        <v>2400</v>
      </c>
      <c r="J8" s="19">
        <f t="shared" si="0"/>
        <v>33.3162</v>
      </c>
      <c r="K8" s="19">
        <f t="shared" si="1"/>
        <v>13.88175</v>
      </c>
      <c r="L8" s="3" t="s">
        <v>35</v>
      </c>
    </row>
    <row r="9">
      <c r="A9" s="3">
        <f t="shared" si="2"/>
        <v>8</v>
      </c>
      <c r="B9" s="3" t="s">
        <v>22</v>
      </c>
      <c r="C9" s="3">
        <v>10</v>
      </c>
      <c r="D9" s="3">
        <v>11990</v>
      </c>
      <c r="E9" s="3">
        <v>2490</v>
      </c>
      <c r="F9" s="3">
        <v>3790</v>
      </c>
      <c r="G9" s="3">
        <v>9635</v>
      </c>
      <c r="H9" s="3">
        <v>2410</v>
      </c>
      <c r="I9" s="3">
        <v>2470</v>
      </c>
      <c r="J9" s="19">
        <f t="shared" si="0"/>
        <v>57.3542645</v>
      </c>
      <c r="K9" s="19">
        <f t="shared" si="1"/>
        <v>23.22035</v>
      </c>
      <c r="L9" s="3" t="s">
        <v>36</v>
      </c>
      <c r="M9" s="3" t="s">
        <v>37</v>
      </c>
    </row>
    <row r="10">
      <c r="A10" s="3">
        <f t="shared" si="2"/>
        <v>9</v>
      </c>
      <c r="B10" s="3" t="s">
        <v>23</v>
      </c>
      <c r="C10" s="3">
        <v>14.1</v>
      </c>
      <c r="D10" s="3">
        <v>11985</v>
      </c>
      <c r="E10" s="3">
        <v>2495</v>
      </c>
      <c r="F10" s="3">
        <v>3795</v>
      </c>
      <c r="G10" s="3">
        <v>9675</v>
      </c>
      <c r="H10" s="3">
        <v>2410</v>
      </c>
      <c r="I10" s="3">
        <v>2500</v>
      </c>
      <c r="J10" s="19">
        <f t="shared" si="0"/>
        <v>58.291875</v>
      </c>
      <c r="K10" s="19">
        <f t="shared" si="1"/>
        <v>23.31675</v>
      </c>
      <c r="L10" s="3" t="s">
        <v>33</v>
      </c>
      <c r="M10" s="3" t="s">
        <v>38</v>
      </c>
    </row>
    <row r="11">
      <c r="A11" s="3">
        <f t="shared" si="2"/>
        <v>10</v>
      </c>
      <c r="B11" s="3" t="s">
        <v>24</v>
      </c>
      <c r="C11" s="3">
        <v>21</v>
      </c>
      <c r="D11" s="20">
        <v>6058</v>
      </c>
      <c r="E11" s="20">
        <v>2438</v>
      </c>
      <c r="F11" s="20">
        <v>2591</v>
      </c>
      <c r="G11" s="20">
        <v>5898</v>
      </c>
      <c r="H11" s="20">
        <v>2352</v>
      </c>
      <c r="I11" s="20">
        <v>2385</v>
      </c>
      <c r="J11" s="19">
        <f t="shared" si="0"/>
        <v>33.08494896</v>
      </c>
      <c r="K11" s="19">
        <f t="shared" si="1"/>
        <v>13.872096</v>
      </c>
    </row>
    <row r="12">
      <c r="A12" s="3">
        <f t="shared" si="2"/>
        <v>11</v>
      </c>
      <c r="B12" s="3" t="s">
        <v>25</v>
      </c>
      <c r="C12" s="3">
        <v>26</v>
      </c>
      <c r="D12" s="20">
        <v>12192</v>
      </c>
      <c r="E12" s="20">
        <v>2438</v>
      </c>
      <c r="F12" s="20">
        <v>2591</v>
      </c>
      <c r="G12" s="20">
        <v>12032</v>
      </c>
      <c r="H12" s="20">
        <v>2352</v>
      </c>
      <c r="I12" s="20">
        <v>2385</v>
      </c>
      <c r="J12" s="19">
        <f t="shared" si="0"/>
        <v>67.49374464</v>
      </c>
      <c r="K12" s="19">
        <f t="shared" si="1"/>
        <v>28.299264</v>
      </c>
    </row>
    <row r="14">
      <c r="B14" s="21" t="s">
        <v>39</v>
      </c>
      <c r="C14" s="21" t="s">
        <v>11</v>
      </c>
      <c r="D14" s="21" t="s">
        <v>12</v>
      </c>
      <c r="E14" s="21" t="s">
        <v>13</v>
      </c>
      <c r="F14" s="22" t="s">
        <v>14</v>
      </c>
    </row>
    <row r="15">
      <c r="A15" s="3">
        <v>1</v>
      </c>
      <c r="B15" s="3" t="s">
        <v>15</v>
      </c>
      <c r="C15" s="3">
        <v>2</v>
      </c>
      <c r="D15" s="3">
        <f>C15*2</f>
        <v>4</v>
      </c>
      <c r="E15" s="3">
        <f>D15*1.5</f>
        <v>6</v>
      </c>
      <c r="F15" s="19">
        <f ref="F15:F25" t="shared" si="3">J2*1.5</f>
        <v>17.738240625</v>
      </c>
    </row>
    <row r="16">
      <c r="A16" s="3">
        <f>A15+1</f>
        <v>2</v>
      </c>
      <c r="B16" s="3" t="s">
        <v>16</v>
      </c>
      <c r="C16" s="3">
        <v>4</v>
      </c>
      <c r="D16" s="3">
        <f ref="D16:D25" t="shared" si="4">C16*2</f>
        <v>8</v>
      </c>
      <c r="E16" s="3">
        <f ref="E16:E25" t="shared" si="5">D16*1.5</f>
        <v>12</v>
      </c>
      <c r="F16" s="19">
        <f t="shared" si="3"/>
        <v>25.645200000000003</v>
      </c>
    </row>
    <row r="17">
      <c r="A17" s="3">
        <f ref="A17:A25" t="shared" si="6">A16+1</f>
        <v>3</v>
      </c>
      <c r="B17" s="3" t="s">
        <v>17</v>
      </c>
      <c r="C17" s="3">
        <v>4</v>
      </c>
      <c r="D17" s="3">
        <f t="shared" si="4"/>
        <v>8</v>
      </c>
      <c r="E17" s="3">
        <f t="shared" si="5"/>
        <v>12</v>
      </c>
      <c r="F17" s="19">
        <f t="shared" si="3"/>
        <v>30.05184</v>
      </c>
    </row>
    <row r="18">
      <c r="A18" s="3">
        <f t="shared" si="6"/>
        <v>4</v>
      </c>
      <c r="B18" s="3" t="s">
        <v>18</v>
      </c>
      <c r="C18" s="3">
        <v>10</v>
      </c>
      <c r="D18" s="3">
        <f t="shared" si="4"/>
        <v>20</v>
      </c>
      <c r="E18" s="3">
        <f t="shared" si="5"/>
        <v>30</v>
      </c>
      <c r="F18" s="19">
        <f t="shared" si="3"/>
        <v>52.452000000000005</v>
      </c>
    </row>
    <row r="19">
      <c r="A19" s="3">
        <f t="shared" si="6"/>
        <v>5</v>
      </c>
      <c r="B19" s="3" t="s">
        <v>19</v>
      </c>
      <c r="C19" s="3">
        <v>5</v>
      </c>
      <c r="D19" s="3">
        <f t="shared" si="4"/>
        <v>10</v>
      </c>
      <c r="E19" s="3">
        <f t="shared" si="5"/>
        <v>15</v>
      </c>
      <c r="F19" s="19">
        <f t="shared" si="3"/>
        <v>44.376</v>
      </c>
    </row>
    <row r="20">
      <c r="A20" s="3">
        <f t="shared" si="6"/>
        <v>6</v>
      </c>
      <c r="B20" s="3" t="s">
        <v>20</v>
      </c>
      <c r="C20" s="3">
        <v>5</v>
      </c>
      <c r="D20" s="3">
        <f t="shared" si="4"/>
        <v>10</v>
      </c>
      <c r="E20" s="3">
        <f t="shared" si="5"/>
        <v>15</v>
      </c>
      <c r="F20" s="19">
        <f t="shared" si="3"/>
        <v>43.1711415</v>
      </c>
    </row>
    <row r="21">
      <c r="A21" s="3">
        <f t="shared" si="6"/>
        <v>7</v>
      </c>
      <c r="B21" s="3" t="s">
        <v>21</v>
      </c>
      <c r="C21" s="3">
        <v>10</v>
      </c>
      <c r="D21" s="3">
        <f t="shared" si="4"/>
        <v>20</v>
      </c>
      <c r="E21" s="3">
        <f t="shared" si="5"/>
        <v>30</v>
      </c>
      <c r="F21" s="19">
        <f t="shared" si="3"/>
        <v>49.9743</v>
      </c>
    </row>
    <row r="22">
      <c r="A22" s="3">
        <f t="shared" si="6"/>
        <v>8</v>
      </c>
      <c r="B22" s="3" t="s">
        <v>22</v>
      </c>
      <c r="C22" s="3">
        <v>16</v>
      </c>
      <c r="D22" s="3">
        <f t="shared" si="4"/>
        <v>32</v>
      </c>
      <c r="E22" s="3">
        <f t="shared" si="5"/>
        <v>48</v>
      </c>
      <c r="F22" s="19">
        <f t="shared" si="3"/>
        <v>86.03139675</v>
      </c>
    </row>
    <row r="23">
      <c r="A23" s="3">
        <f t="shared" si="6"/>
        <v>9</v>
      </c>
      <c r="B23" s="3" t="s">
        <v>23</v>
      </c>
      <c r="C23" s="3">
        <v>16</v>
      </c>
      <c r="D23" s="3">
        <f t="shared" si="4"/>
        <v>32</v>
      </c>
      <c r="E23" s="3">
        <f t="shared" si="5"/>
        <v>48</v>
      </c>
      <c r="F23" s="19">
        <f t="shared" si="3"/>
        <v>87.437812499999993</v>
      </c>
    </row>
    <row r="24">
      <c r="A24" s="3">
        <f t="shared" si="6"/>
        <v>10</v>
      </c>
      <c r="B24" s="3" t="s">
        <v>24</v>
      </c>
      <c r="C24" s="3">
        <v>10</v>
      </c>
      <c r="D24" s="3">
        <f t="shared" si="4"/>
        <v>20</v>
      </c>
      <c r="E24" s="3">
        <f t="shared" si="5"/>
        <v>30</v>
      </c>
      <c r="F24" s="19">
        <f t="shared" si="3"/>
        <v>49.62742344</v>
      </c>
    </row>
    <row r="25">
      <c r="A25" s="3">
        <f t="shared" si="6"/>
        <v>11</v>
      </c>
      <c r="B25" s="3" t="s">
        <v>25</v>
      </c>
      <c r="C25" s="3">
        <v>20</v>
      </c>
      <c r="D25" s="3">
        <f t="shared" si="4"/>
        <v>40</v>
      </c>
      <c r="E25" s="3">
        <f t="shared" si="5"/>
        <v>60</v>
      </c>
      <c r="F25" s="19">
        <f t="shared" si="3"/>
        <v>101.24061696000001</v>
      </c>
    </row>
    <row r="27">
      <c r="D27" s="3" t="s">
        <v>26</v>
      </c>
    </row>
  </sheetData>
  <phoneticPr fontId="4"/>
  <pageMargins left="0.7" right="0.7" top="0.75" bottom="0.75" header="0.3" footer="0.3"/>
  <pageSetup paperSize="9" orientation="portrait" horizontalDpi="0" verticalDpi="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CDEB6-7C40-4BDE-9648-36018D360675}">
  <dimension ref="A1:AA22"/>
  <sheetViews>
    <sheetView workbookViewId="0">
      <selection activeCell="T26" sqref="T26:T27"/>
    </sheetView>
  </sheetViews>
  <sheetFormatPr defaultRowHeight="11.25" x14ac:dyDescent="0.15"/>
  <cols>
    <col min="1" max="1" width="15.5" customWidth="1" style="5"/>
    <col min="2" max="2" width="18" customWidth="1" style="5"/>
    <col min="3" max="3" width="19.1640625" customWidth="1" style="5"/>
    <col min="4" max="4" width="9.33203125" customWidth="1" style="5"/>
    <col min="5" max="6" width="13.83203125" customWidth="1" style="5"/>
    <col min="9" max="9" width="4.1640625" customWidth="1" style="5"/>
    <col min="10" max="10" width="12.33203125" customWidth="1" style="5"/>
    <col min="11" max="11" width="14.6640625" customWidth="1" style="5"/>
    <col min="12" max="12" width="14.5" customWidth="1" style="5"/>
    <col min="13" max="13" width="9.5" customWidth="1" style="5"/>
    <col min="14" max="14" width="12.5" customWidth="1" style="5"/>
    <col min="15" max="15" width="16" customWidth="1" style="5"/>
    <col min="16" max="16" width="11.5" customWidth="1" style="5"/>
    <col min="17" max="17" width="13.1640625" customWidth="1" style="5"/>
    <col min="18" max="18" width="20.1640625" customWidth="1" style="5"/>
    <col min="19" max="19" width="1.83203125" customWidth="1" style="5"/>
    <col min="20" max="20" width="12.1640625" customWidth="1" style="5"/>
    <col min="21" max="21" width="17.5" customWidth="1" style="5"/>
    <col min="22" max="22" width="15.83203125" customWidth="1" style="5"/>
    <col min="23" max="23" width="11" customWidth="1" style="5"/>
    <col min="24" max="24" width="13.83203125" customWidth="1" style="5"/>
  </cols>
  <sheetData>
    <row r="1">
      <c r="A1" s="6" t="s">
        <v>40</v>
      </c>
      <c r="B1" s="6" t="s">
        <v>41</v>
      </c>
      <c r="C1" s="6" t="s">
        <v>42</v>
      </c>
      <c r="E1" s="5" t="s">
        <v>43</v>
      </c>
      <c r="F1" s="5" t="s">
        <v>44</v>
      </c>
      <c r="G1" s="5" t="s">
        <v>45</v>
      </c>
      <c r="H1" s="5" t="s">
        <v>46</v>
      </c>
      <c r="J1" s="5" t="s">
        <v>47</v>
      </c>
      <c r="K1" s="5" t="s">
        <v>48</v>
      </c>
      <c r="L1" s="5" t="s">
        <v>49</v>
      </c>
      <c r="M1" s="5" t="s">
        <v>12</v>
      </c>
      <c r="N1" s="5" t="s">
        <v>50</v>
      </c>
      <c r="O1" s="5" t="s">
        <v>51</v>
      </c>
      <c r="P1" s="5" t="s">
        <v>52</v>
      </c>
      <c r="Q1" s="5" t="s">
        <v>53</v>
      </c>
      <c r="R1" s="5" t="s">
        <v>54</v>
      </c>
      <c r="T1" s="5" t="s">
        <v>55</v>
      </c>
      <c r="U1" s="5" t="s">
        <v>56</v>
      </c>
      <c r="V1" s="5" t="s">
        <v>57</v>
      </c>
      <c r="W1" s="5" t="s">
        <v>58</v>
      </c>
      <c r="X1" s="5" t="s">
        <v>59</v>
      </c>
      <c r="AA1" s="13">
        <v>1</v>
      </c>
    </row>
    <row r="2">
      <c r="A2" s="6"/>
      <c r="B2" s="6"/>
      <c r="C2" s="6"/>
      <c r="E2" s="5" t="s">
        <v>60</v>
      </c>
      <c r="F2" s="5" t="s">
        <v>61</v>
      </c>
      <c r="AA2" s="13">
        <v>2</v>
      </c>
    </row>
    <row r="3">
      <c r="A3" s="6" t="s">
        <v>62</v>
      </c>
      <c r="B3" s="6" t="s">
        <v>63</v>
      </c>
      <c r="C3" s="6"/>
      <c r="E3" s="5" t="s">
        <v>60</v>
      </c>
      <c r="F3" s="5" t="s">
        <v>64</v>
      </c>
      <c r="AA3" s="13">
        <v>3</v>
      </c>
    </row>
    <row r="4">
      <c r="A4" s="6"/>
      <c r="B4" s="6"/>
      <c r="C4" s="6"/>
      <c r="E4" s="5" t="s">
        <v>65</v>
      </c>
      <c r="F4" s="5" t="s">
        <v>61</v>
      </c>
      <c r="AA4" s="13">
        <v>4</v>
      </c>
    </row>
    <row r="5">
      <c r="A5" s="6" t="s">
        <v>66</v>
      </c>
      <c r="B5" s="6"/>
      <c r="C5" s="6"/>
      <c r="E5" s="5" t="s">
        <v>65</v>
      </c>
      <c r="F5" s="5" t="s">
        <v>64</v>
      </c>
      <c r="AA5" s="13">
        <v>5</v>
      </c>
    </row>
    <row r="6">
      <c r="A6" s="6"/>
      <c r="B6" s="6"/>
      <c r="C6" s="6"/>
      <c r="E6" s="5" t="s">
        <v>67</v>
      </c>
      <c r="F6" s="5" t="s">
        <v>61</v>
      </c>
      <c r="AA6" s="13">
        <v>6</v>
      </c>
    </row>
    <row r="7">
      <c r="A7" s="6"/>
      <c r="B7" s="6" t="s">
        <v>68</v>
      </c>
      <c r="C7" s="6" t="s">
        <v>69</v>
      </c>
      <c r="E7" s="5" t="s">
        <v>67</v>
      </c>
      <c r="F7" s="5" t="s">
        <v>64</v>
      </c>
      <c r="AA7" s="13">
        <v>7</v>
      </c>
    </row>
    <row r="8">
      <c r="A8" s="6"/>
      <c r="B8" s="6"/>
      <c r="C8" s="6"/>
      <c r="E8" s="17" t="s">
        <v>70</v>
      </c>
      <c r="F8" s="17"/>
      <c r="G8" s="18"/>
      <c r="H8" s="18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AA8" s="13">
        <v>8</v>
      </c>
    </row>
    <row r="9">
      <c r="AA9" s="13">
        <v>9</v>
      </c>
    </row>
    <row r="10">
      <c r="AA10" s="13">
        <v>10</v>
      </c>
    </row>
    <row r="11">
      <c r="AA11" s="13">
        <v>11</v>
      </c>
    </row>
    <row r="12">
      <c r="A12" s="13">
        <v>1</v>
      </c>
      <c r="B12" s="13">
        <f>A12+1</f>
        <v>2</v>
      </c>
      <c r="C12" s="13">
        <f ref="C12:X12" t="shared" si="0">B12+1</f>
        <v>3</v>
      </c>
      <c r="D12" s="13">
        <f t="shared" si="0"/>
        <v>4</v>
      </c>
      <c r="E12" s="13">
        <f t="shared" si="0"/>
        <v>5</v>
      </c>
      <c r="F12" s="13">
        <f t="shared" si="0"/>
        <v>6</v>
      </c>
      <c r="G12" s="13">
        <f t="shared" si="0"/>
        <v>7</v>
      </c>
      <c r="H12" s="13">
        <f t="shared" si="0"/>
        <v>8</v>
      </c>
      <c r="I12" s="13">
        <f t="shared" si="0"/>
        <v>9</v>
      </c>
      <c r="J12" s="13">
        <f t="shared" si="0"/>
        <v>10</v>
      </c>
      <c r="K12" s="13">
        <f t="shared" si="0"/>
        <v>11</v>
      </c>
      <c r="L12" s="13">
        <f t="shared" si="0"/>
        <v>12</v>
      </c>
      <c r="M12" s="13">
        <f t="shared" si="0"/>
        <v>13</v>
      </c>
      <c r="N12" s="13">
        <f t="shared" si="0"/>
        <v>14</v>
      </c>
      <c r="O12" s="13">
        <f t="shared" si="0"/>
        <v>15</v>
      </c>
      <c r="P12" s="13">
        <f t="shared" si="0"/>
        <v>16</v>
      </c>
      <c r="Q12" s="13">
        <f t="shared" si="0"/>
        <v>17</v>
      </c>
      <c r="R12" s="13">
        <f t="shared" si="0"/>
        <v>18</v>
      </c>
      <c r="S12" s="13">
        <f t="shared" si="0"/>
        <v>19</v>
      </c>
      <c r="T12" s="13">
        <f t="shared" si="0"/>
        <v>20</v>
      </c>
      <c r="U12" s="13">
        <f t="shared" si="0"/>
        <v>21</v>
      </c>
      <c r="V12" s="13">
        <f t="shared" si="0"/>
        <v>22</v>
      </c>
      <c r="W12" s="13">
        <f t="shared" si="0"/>
        <v>23</v>
      </c>
      <c r="X12" s="13">
        <f t="shared" si="0"/>
        <v>24</v>
      </c>
      <c r="AA12" s="13">
        <v>12</v>
      </c>
    </row>
    <row r="13">
      <c r="AA13" s="13">
        <v>13</v>
      </c>
    </row>
    <row r="14">
      <c r="AA14" s="13">
        <v>14</v>
      </c>
    </row>
    <row r="15">
      <c r="AA15" s="13">
        <v>15</v>
      </c>
    </row>
    <row r="16">
      <c r="AA16" s="13">
        <v>16</v>
      </c>
    </row>
    <row r="17">
      <c r="AA17" s="13">
        <v>17</v>
      </c>
    </row>
    <row r="18">
      <c r="AA18" s="13">
        <v>18</v>
      </c>
    </row>
    <row r="19">
      <c r="AA19" s="13">
        <v>19</v>
      </c>
    </row>
    <row r="20">
      <c r="AA20" s="13">
        <v>20</v>
      </c>
    </row>
    <row r="21">
      <c r="AA21" s="13">
        <v>21</v>
      </c>
    </row>
    <row r="22">
      <c r="AA22" s="13">
        <v>22</v>
      </c>
    </row>
  </sheetData>
  <phoneticPr fontId="1"/>
  <pageMargins left="0.7" right="0.7" top="0.75" bottom="0.75" header="0.3" footer="0.3"/>
  <pageSetup paperSize="9" orientation="portrait" horizontalDpi="0" verticalDpi="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7F3AC-F10E-41EA-BA7A-E238B6E9BCD4}">
  <dimension ref="A1:V26"/>
  <sheetViews>
    <sheetView topLeftCell="H1" workbookViewId="0">
      <selection activeCell="N28" sqref="N28"/>
    </sheetView>
  </sheetViews>
  <sheetFormatPr defaultRowHeight="11.25" x14ac:dyDescent="0.15"/>
  <cols>
    <col min="2" max="3" width="17.33203125" customWidth="1" style="5"/>
    <col min="4" max="4" width="13.33203125" customWidth="1" style="8"/>
    <col min="5" max="5" width="18.6640625" customWidth="1" style="8"/>
    <col min="6" max="6" width="19.5" customWidth="1" style="8"/>
    <col min="7" max="7" width="19" customWidth="1" style="8"/>
    <col min="8" max="10" width="9.33203125" customWidth="1" style="12"/>
    <col min="11" max="11" width="16.83203125" customWidth="1" style="9"/>
    <col min="12" max="12" width="13.33203125" customWidth="1" style="9"/>
    <col min="13" max="14" width="16.1640625" customWidth="1" style="8"/>
    <col min="15" max="20" width="14" customWidth="1" style="8"/>
    <col min="21" max="21" width="14" customWidth="1" style="5"/>
    <col min="22" max="22" width="16.83203125" customWidth="1" style="5"/>
  </cols>
  <sheetData>
    <row r="1" s="14" customFormat="1">
      <c r="A1" s="7" t="s">
        <v>71</v>
      </c>
      <c r="B1" s="7" t="s">
        <v>1</v>
      </c>
      <c r="C1" s="7" t="s">
        <v>72</v>
      </c>
      <c r="D1" s="10" t="s">
        <v>2</v>
      </c>
      <c r="E1" s="10" t="s">
        <v>3</v>
      </c>
      <c r="F1" s="10" t="s">
        <v>4</v>
      </c>
      <c r="G1" s="10" t="s">
        <v>5</v>
      </c>
      <c r="H1" s="10" t="s">
        <v>6</v>
      </c>
      <c r="I1" s="10" t="s">
        <v>7</v>
      </c>
      <c r="J1" s="10" t="s">
        <v>8</v>
      </c>
      <c r="K1" s="11" t="s">
        <v>9</v>
      </c>
      <c r="L1" s="11" t="s">
        <v>10</v>
      </c>
      <c r="M1" s="10" t="s">
        <v>11</v>
      </c>
      <c r="N1" s="10" t="s">
        <v>12</v>
      </c>
      <c r="O1" s="10" t="s">
        <v>73</v>
      </c>
      <c r="P1" s="10" t="s">
        <v>74</v>
      </c>
      <c r="Q1" s="10" t="s">
        <v>75</v>
      </c>
      <c r="R1" s="10" t="s">
        <v>76</v>
      </c>
      <c r="S1" s="10" t="s">
        <v>77</v>
      </c>
      <c r="T1" s="10" t="s">
        <v>78</v>
      </c>
      <c r="U1" s="7"/>
      <c r="V1" s="15">
        <v>1</v>
      </c>
    </row>
    <row r="2">
      <c r="A2" s="5">
        <v>1</v>
      </c>
      <c r="B2" s="5" t="s">
        <v>15</v>
      </c>
      <c r="C2" s="5" t="s">
        <v>61</v>
      </c>
      <c r="D2" s="8">
        <v>2</v>
      </c>
      <c r="E2" s="8">
        <v>4990</v>
      </c>
      <c r="F2" s="8">
        <v>1890</v>
      </c>
      <c r="G2" s="8">
        <v>3035</v>
      </c>
      <c r="H2" s="8">
        <v>3150</v>
      </c>
      <c r="I2" s="8">
        <v>1775</v>
      </c>
      <c r="J2" s="8">
        <v>2115</v>
      </c>
      <c r="K2" s="9">
        <f>(H2*I2*J2)/1000^3</f>
        <v>11.82549375</v>
      </c>
      <c r="L2" s="9">
        <f>H2*I2/1000^2</f>
        <v>5.59125</v>
      </c>
      <c r="M2" s="8">
        <v>2</v>
      </c>
      <c r="N2" s="8">
        <f>M2*2</f>
        <v>4</v>
      </c>
      <c r="O2" s="8">
        <v>2</v>
      </c>
      <c r="P2" s="8">
        <v>2</v>
      </c>
      <c r="Q2" s="8">
        <v>4</v>
      </c>
      <c r="R2" s="8">
        <v>3</v>
      </c>
      <c r="S2" s="8">
        <v>3</v>
      </c>
      <c r="T2" s="8">
        <f ref="T2:T12" t="shared" si="0">SUM(O2:S2)</f>
        <v>14</v>
      </c>
      <c r="V2" s="15">
        <f>V1+1</f>
        <v>2</v>
      </c>
    </row>
    <row r="3">
      <c r="A3" s="5">
        <f>A2+1</f>
        <v>2</v>
      </c>
      <c r="B3" s="5" t="s">
        <v>16</v>
      </c>
      <c r="C3" s="5" t="s">
        <v>61</v>
      </c>
      <c r="D3" s="8">
        <v>2</v>
      </c>
      <c r="E3" s="8">
        <v>6390</v>
      </c>
      <c r="F3" s="8">
        <v>1920</v>
      </c>
      <c r="G3" s="8">
        <v>3120</v>
      </c>
      <c r="H3" s="8">
        <v>4480</v>
      </c>
      <c r="I3" s="8">
        <v>1775</v>
      </c>
      <c r="J3" s="8">
        <v>2150</v>
      </c>
      <c r="K3" s="9">
        <f ref="K3:K12" t="shared" si="1">(H3*I3*J3)/1000^3</f>
        <v>17.0968</v>
      </c>
      <c r="L3" s="9">
        <f ref="L3:L12" t="shared" si="2">H3*I3/1000^2</f>
        <v>7.952</v>
      </c>
      <c r="M3" s="8">
        <v>4</v>
      </c>
      <c r="N3" s="8">
        <f ref="N3:N12" t="shared" si="3">M3*2</f>
        <v>8</v>
      </c>
      <c r="O3" s="8">
        <v>2</v>
      </c>
      <c r="P3" s="8">
        <v>2</v>
      </c>
      <c r="Q3" s="8">
        <v>8</v>
      </c>
      <c r="R3" s="8">
        <v>3</v>
      </c>
      <c r="S3" s="8">
        <v>3</v>
      </c>
      <c r="T3" s="8">
        <f t="shared" si="0"/>
        <v>18</v>
      </c>
      <c r="V3" s="15">
        <f ref="V3:V23" t="shared" si="4">V2+1</f>
        <v>3</v>
      </c>
    </row>
    <row r="4">
      <c r="A4" s="5">
        <f ref="A4:A23" t="shared" si="5">A3+1</f>
        <v>3</v>
      </c>
      <c r="B4" s="5" t="s">
        <v>17</v>
      </c>
      <c r="C4" s="5" t="s">
        <v>61</v>
      </c>
      <c r="D4" s="8">
        <v>2</v>
      </c>
      <c r="E4" s="8">
        <v>6475</v>
      </c>
      <c r="F4" s="8">
        <v>2225</v>
      </c>
      <c r="G4" s="8">
        <v>3085</v>
      </c>
      <c r="H4" s="8">
        <v>4480</v>
      </c>
      <c r="I4" s="8">
        <v>2080</v>
      </c>
      <c r="J4" s="8">
        <v>2150</v>
      </c>
      <c r="K4" s="9">
        <f t="shared" si="1"/>
        <v>20.03456</v>
      </c>
      <c r="L4" s="9">
        <f t="shared" si="2"/>
        <v>9.3184</v>
      </c>
      <c r="M4" s="8">
        <v>4</v>
      </c>
      <c r="N4" s="8">
        <f t="shared" si="3"/>
        <v>8</v>
      </c>
      <c r="O4" s="8">
        <v>2</v>
      </c>
      <c r="P4" s="8">
        <v>2</v>
      </c>
      <c r="Q4" s="8">
        <v>8</v>
      </c>
      <c r="R4" s="8">
        <v>3</v>
      </c>
      <c r="S4" s="8">
        <v>3</v>
      </c>
      <c r="T4" s="8">
        <f t="shared" si="0"/>
        <v>18</v>
      </c>
      <c r="V4" s="15">
        <f t="shared" si="4"/>
        <v>4</v>
      </c>
    </row>
    <row r="5">
      <c r="A5" s="5">
        <f t="shared" si="5"/>
        <v>4</v>
      </c>
      <c r="B5" s="5" t="s">
        <v>18</v>
      </c>
      <c r="C5" s="5" t="s">
        <v>61</v>
      </c>
      <c r="D5" s="8">
        <v>4</v>
      </c>
      <c r="E5" s="8">
        <v>8600</v>
      </c>
      <c r="F5" s="8">
        <v>2500</v>
      </c>
      <c r="G5" s="8">
        <v>3500</v>
      </c>
      <c r="H5" s="8">
        <v>6200</v>
      </c>
      <c r="I5" s="8">
        <v>2350</v>
      </c>
      <c r="J5" s="8">
        <v>2400</v>
      </c>
      <c r="K5" s="9">
        <f t="shared" si="1"/>
        <v>34.968</v>
      </c>
      <c r="L5" s="9">
        <f t="shared" si="2"/>
        <v>14.57</v>
      </c>
      <c r="M5" s="8">
        <v>10</v>
      </c>
      <c r="N5" s="8">
        <f t="shared" si="3"/>
        <v>20</v>
      </c>
      <c r="O5" s="8">
        <v>2</v>
      </c>
      <c r="P5" s="8">
        <v>2</v>
      </c>
      <c r="Q5" s="8">
        <v>20</v>
      </c>
      <c r="R5" s="8">
        <v>3</v>
      </c>
      <c r="S5" s="8">
        <v>3</v>
      </c>
      <c r="T5" s="8">
        <f t="shared" si="0"/>
        <v>30</v>
      </c>
      <c r="V5" s="15">
        <f t="shared" si="4"/>
        <v>5</v>
      </c>
    </row>
    <row r="6">
      <c r="A6" s="5">
        <f t="shared" si="5"/>
        <v>5</v>
      </c>
      <c r="B6" s="5" t="s">
        <v>19</v>
      </c>
      <c r="C6" s="5" t="s">
        <v>61</v>
      </c>
      <c r="D6" s="8">
        <v>4</v>
      </c>
      <c r="E6" s="8">
        <v>8540</v>
      </c>
      <c r="F6" s="8">
        <v>2280</v>
      </c>
      <c r="G6" s="8">
        <v>3500</v>
      </c>
      <c r="H6" s="8">
        <v>6400</v>
      </c>
      <c r="I6" s="8">
        <v>2150</v>
      </c>
      <c r="J6" s="8">
        <v>2150</v>
      </c>
      <c r="K6" s="9">
        <f t="shared" si="1"/>
        <v>29.584</v>
      </c>
      <c r="L6" s="9">
        <f t="shared" si="2"/>
        <v>13.76</v>
      </c>
      <c r="M6" s="8">
        <v>5</v>
      </c>
      <c r="N6" s="8">
        <f t="shared" si="3"/>
        <v>10</v>
      </c>
      <c r="O6" s="8">
        <v>2</v>
      </c>
      <c r="P6" s="8">
        <v>2</v>
      </c>
      <c r="Q6" s="8">
        <v>10</v>
      </c>
      <c r="R6" s="8">
        <v>3</v>
      </c>
      <c r="S6" s="8">
        <v>3</v>
      </c>
      <c r="T6" s="8">
        <f t="shared" si="0"/>
        <v>20</v>
      </c>
      <c r="V6" s="15">
        <f t="shared" si="4"/>
        <v>6</v>
      </c>
    </row>
    <row r="7">
      <c r="A7" s="5">
        <f t="shared" si="5"/>
        <v>6</v>
      </c>
      <c r="B7" s="5" t="s">
        <v>20</v>
      </c>
      <c r="C7" s="5" t="s">
        <v>61</v>
      </c>
      <c r="D7" s="8">
        <v>4</v>
      </c>
      <c r="E7" s="8">
        <v>8195</v>
      </c>
      <c r="F7" s="8">
        <v>2260</v>
      </c>
      <c r="G7" s="8">
        <v>2550</v>
      </c>
      <c r="H7" s="8">
        <v>5815</v>
      </c>
      <c r="I7" s="8">
        <v>2190</v>
      </c>
      <c r="J7" s="8">
        <v>2260</v>
      </c>
      <c r="K7" s="9">
        <f t="shared" si="1"/>
        <v>28.780761</v>
      </c>
      <c r="L7" s="9">
        <f t="shared" si="2"/>
        <v>12.73485</v>
      </c>
      <c r="M7" s="8">
        <v>5</v>
      </c>
      <c r="N7" s="8">
        <f t="shared" si="3"/>
        <v>10</v>
      </c>
      <c r="O7" s="8">
        <v>2</v>
      </c>
      <c r="P7" s="8">
        <v>2</v>
      </c>
      <c r="Q7" s="8">
        <v>10</v>
      </c>
      <c r="R7" s="8">
        <v>3</v>
      </c>
      <c r="S7" s="8">
        <v>3</v>
      </c>
      <c r="T7" s="8">
        <f t="shared" si="0"/>
        <v>20</v>
      </c>
      <c r="V7" s="15">
        <f t="shared" si="4"/>
        <v>7</v>
      </c>
    </row>
    <row r="8">
      <c r="A8" s="5">
        <f t="shared" si="5"/>
        <v>7</v>
      </c>
      <c r="B8" s="5" t="s">
        <v>21</v>
      </c>
      <c r="C8" s="5" t="s">
        <v>61</v>
      </c>
      <c r="D8" s="8">
        <v>4</v>
      </c>
      <c r="E8" s="8">
        <v>8485</v>
      </c>
      <c r="F8" s="8">
        <v>2260</v>
      </c>
      <c r="G8" s="8">
        <v>2550</v>
      </c>
      <c r="H8" s="8">
        <v>6225</v>
      </c>
      <c r="I8" s="8">
        <v>2230</v>
      </c>
      <c r="J8" s="8">
        <v>2400</v>
      </c>
      <c r="K8" s="9">
        <f t="shared" si="1"/>
        <v>33.3162</v>
      </c>
      <c r="L8" s="9">
        <f t="shared" si="2"/>
        <v>13.88175</v>
      </c>
      <c r="M8" s="8">
        <v>10</v>
      </c>
      <c r="N8" s="8">
        <f t="shared" si="3"/>
        <v>20</v>
      </c>
      <c r="O8" s="8">
        <v>2</v>
      </c>
      <c r="P8" s="8">
        <v>2</v>
      </c>
      <c r="Q8" s="8">
        <v>20</v>
      </c>
      <c r="R8" s="8">
        <v>3</v>
      </c>
      <c r="S8" s="8">
        <v>3</v>
      </c>
      <c r="T8" s="8">
        <f t="shared" si="0"/>
        <v>30</v>
      </c>
      <c r="V8" s="15">
        <f t="shared" si="4"/>
        <v>8</v>
      </c>
    </row>
    <row r="9">
      <c r="A9" s="5">
        <f t="shared" si="5"/>
        <v>8</v>
      </c>
      <c r="B9" s="5" t="s">
        <v>22</v>
      </c>
      <c r="C9" s="5" t="s">
        <v>61</v>
      </c>
      <c r="D9" s="8">
        <v>10</v>
      </c>
      <c r="E9" s="8">
        <v>11990</v>
      </c>
      <c r="F9" s="8">
        <v>2490</v>
      </c>
      <c r="G9" s="8">
        <v>3790</v>
      </c>
      <c r="H9" s="8">
        <v>9635</v>
      </c>
      <c r="I9" s="8">
        <v>2410</v>
      </c>
      <c r="J9" s="8">
        <v>2470</v>
      </c>
      <c r="K9" s="9">
        <f t="shared" si="1"/>
        <v>57.3542645</v>
      </c>
      <c r="L9" s="9">
        <f t="shared" si="2"/>
        <v>23.22035</v>
      </c>
      <c r="M9" s="8">
        <v>16</v>
      </c>
      <c r="N9" s="8">
        <f t="shared" si="3"/>
        <v>32</v>
      </c>
      <c r="O9" s="8">
        <v>2</v>
      </c>
      <c r="P9" s="8">
        <v>2</v>
      </c>
      <c r="Q9" s="8">
        <v>32</v>
      </c>
      <c r="R9" s="8">
        <v>3</v>
      </c>
      <c r="S9" s="8">
        <v>3</v>
      </c>
      <c r="T9" s="8">
        <f t="shared" si="0"/>
        <v>42</v>
      </c>
      <c r="V9" s="15">
        <f t="shared" si="4"/>
        <v>9</v>
      </c>
    </row>
    <row r="10">
      <c r="A10" s="5">
        <f t="shared" si="5"/>
        <v>9</v>
      </c>
      <c r="B10" s="5" t="s">
        <v>23</v>
      </c>
      <c r="C10" s="5" t="s">
        <v>61</v>
      </c>
      <c r="D10" s="8">
        <v>14.1</v>
      </c>
      <c r="E10" s="8">
        <v>11985</v>
      </c>
      <c r="F10" s="8">
        <v>2495</v>
      </c>
      <c r="G10" s="8">
        <v>3795</v>
      </c>
      <c r="H10" s="8">
        <v>9675</v>
      </c>
      <c r="I10" s="8">
        <v>2410</v>
      </c>
      <c r="J10" s="8">
        <v>2500</v>
      </c>
      <c r="K10" s="9">
        <f t="shared" si="1"/>
        <v>58.291875</v>
      </c>
      <c r="L10" s="9">
        <f t="shared" si="2"/>
        <v>23.31675</v>
      </c>
      <c r="M10" s="8">
        <v>16</v>
      </c>
      <c r="N10" s="8">
        <f t="shared" si="3"/>
        <v>32</v>
      </c>
      <c r="O10" s="8">
        <v>2</v>
      </c>
      <c r="P10" s="8">
        <v>2</v>
      </c>
      <c r="Q10" s="8">
        <v>32</v>
      </c>
      <c r="R10" s="8">
        <v>3</v>
      </c>
      <c r="S10" s="8">
        <v>3</v>
      </c>
      <c r="T10" s="8">
        <f t="shared" si="0"/>
        <v>42</v>
      </c>
      <c r="V10" s="15">
        <f t="shared" si="4"/>
        <v>10</v>
      </c>
    </row>
    <row r="11">
      <c r="A11" s="5">
        <f t="shared" si="5"/>
        <v>10</v>
      </c>
      <c r="B11" s="5" t="s">
        <v>24</v>
      </c>
      <c r="C11" s="5" t="s">
        <v>61</v>
      </c>
      <c r="D11" s="8">
        <v>21</v>
      </c>
      <c r="E11" s="8">
        <v>6058</v>
      </c>
      <c r="F11" s="8">
        <v>2438</v>
      </c>
      <c r="G11" s="8">
        <v>2591</v>
      </c>
      <c r="H11" s="8">
        <v>5898</v>
      </c>
      <c r="I11" s="8">
        <v>2352</v>
      </c>
      <c r="J11" s="8">
        <v>2385</v>
      </c>
      <c r="K11" s="9">
        <f t="shared" si="1"/>
        <v>33.08494896</v>
      </c>
      <c r="L11" s="9">
        <f t="shared" si="2"/>
        <v>13.872096</v>
      </c>
      <c r="M11" s="8">
        <v>10</v>
      </c>
      <c r="N11" s="8">
        <f t="shared" si="3"/>
        <v>20</v>
      </c>
      <c r="O11" s="8">
        <v>2</v>
      </c>
      <c r="P11" s="8">
        <v>2</v>
      </c>
      <c r="Q11" s="8">
        <v>20</v>
      </c>
      <c r="R11" s="8">
        <v>3</v>
      </c>
      <c r="S11" s="8">
        <v>3</v>
      </c>
      <c r="T11" s="8">
        <f t="shared" si="0"/>
        <v>30</v>
      </c>
      <c r="V11" s="15">
        <f t="shared" si="4"/>
        <v>11</v>
      </c>
    </row>
    <row r="12">
      <c r="A12" s="5">
        <f t="shared" si="5"/>
        <v>11</v>
      </c>
      <c r="B12" s="5" t="s">
        <v>25</v>
      </c>
      <c r="C12" s="5" t="s">
        <v>61</v>
      </c>
      <c r="D12" s="8">
        <v>26</v>
      </c>
      <c r="E12" s="8">
        <v>12192</v>
      </c>
      <c r="F12" s="8">
        <v>2438</v>
      </c>
      <c r="G12" s="8">
        <v>2591</v>
      </c>
      <c r="H12" s="8">
        <v>12032</v>
      </c>
      <c r="I12" s="8">
        <v>2352</v>
      </c>
      <c r="J12" s="8">
        <v>2385</v>
      </c>
      <c r="K12" s="9">
        <f t="shared" si="1"/>
        <v>67.49374464</v>
      </c>
      <c r="L12" s="9">
        <f t="shared" si="2"/>
        <v>28.299264</v>
      </c>
      <c r="M12" s="8">
        <v>20</v>
      </c>
      <c r="N12" s="8">
        <f t="shared" si="3"/>
        <v>40</v>
      </c>
      <c r="O12" s="8">
        <v>2</v>
      </c>
      <c r="P12" s="8">
        <v>2</v>
      </c>
      <c r="Q12" s="8">
        <v>40</v>
      </c>
      <c r="R12" s="8">
        <v>3</v>
      </c>
      <c r="S12" s="8">
        <v>3</v>
      </c>
      <c r="T12" s="8">
        <f t="shared" si="0"/>
        <v>50</v>
      </c>
      <c r="V12" s="15">
        <f t="shared" si="4"/>
        <v>12</v>
      </c>
    </row>
    <row r="13">
      <c r="A13" s="5">
        <f t="shared" si="5"/>
        <v>12</v>
      </c>
      <c r="B13" s="5" t="s">
        <v>15</v>
      </c>
      <c r="C13" s="5" t="s">
        <v>64</v>
      </c>
      <c r="D13" s="8">
        <v>2</v>
      </c>
      <c r="E13" s="8">
        <v>4990</v>
      </c>
      <c r="F13" s="8">
        <v>1890</v>
      </c>
      <c r="G13" s="8">
        <v>3035</v>
      </c>
      <c r="H13" s="12">
        <v>3150</v>
      </c>
      <c r="I13" s="12">
        <v>1775</v>
      </c>
      <c r="J13" s="12">
        <v>2115</v>
      </c>
      <c r="K13" s="9">
        <v>11.82549375</v>
      </c>
      <c r="L13" s="9">
        <v>5.59125</v>
      </c>
      <c r="M13" s="8">
        <v>2</v>
      </c>
      <c r="N13" s="8">
        <v>4</v>
      </c>
      <c r="O13" s="8">
        <f>O2</f>
        <v>2</v>
      </c>
      <c r="P13" s="8">
        <f>P2</f>
        <v>2</v>
      </c>
      <c r="Q13" s="8">
        <f ref="Q13:Q23" t="shared" si="6">Q2*3</f>
        <v>12</v>
      </c>
      <c r="R13" s="8">
        <f>R2</f>
        <v>3</v>
      </c>
      <c r="S13" s="8">
        <f>S2</f>
        <v>3</v>
      </c>
      <c r="T13" s="8">
        <f ref="T13:T23" t="shared" si="7">SUM(O13:S13)</f>
        <v>22</v>
      </c>
      <c r="V13" s="15">
        <f t="shared" si="4"/>
        <v>13</v>
      </c>
    </row>
    <row r="14">
      <c r="A14" s="5">
        <f t="shared" si="5"/>
        <v>13</v>
      </c>
      <c r="B14" s="5" t="s">
        <v>16</v>
      </c>
      <c r="C14" s="5" t="s">
        <v>64</v>
      </c>
      <c r="D14" s="8">
        <v>2</v>
      </c>
      <c r="E14" s="8">
        <v>6390</v>
      </c>
      <c r="F14" s="8">
        <v>1920</v>
      </c>
      <c r="G14" s="8">
        <v>3120</v>
      </c>
      <c r="H14" s="12">
        <v>4480</v>
      </c>
      <c r="I14" s="12">
        <v>1775</v>
      </c>
      <c r="J14" s="12">
        <v>2150</v>
      </c>
      <c r="K14" s="9">
        <v>17.0968</v>
      </c>
      <c r="L14" s="9">
        <v>7.952</v>
      </c>
      <c r="M14" s="8">
        <v>4</v>
      </c>
      <c r="N14" s="8">
        <v>8</v>
      </c>
      <c r="O14" s="8">
        <f>O3</f>
        <v>2</v>
      </c>
      <c r="P14" s="8">
        <f>P3</f>
        <v>2</v>
      </c>
      <c r="Q14" s="8">
        <f t="shared" si="6"/>
        <v>24</v>
      </c>
      <c r="R14" s="8">
        <f>R3</f>
        <v>3</v>
      </c>
      <c r="S14" s="8">
        <f>S3</f>
        <v>3</v>
      </c>
      <c r="T14" s="8">
        <f t="shared" si="7"/>
        <v>34</v>
      </c>
      <c r="V14" s="15">
        <f t="shared" si="4"/>
        <v>14</v>
      </c>
    </row>
    <row r="15">
      <c r="A15" s="5">
        <f t="shared" si="5"/>
        <v>14</v>
      </c>
      <c r="B15" s="5" t="s">
        <v>17</v>
      </c>
      <c r="C15" s="5" t="s">
        <v>64</v>
      </c>
      <c r="D15" s="8">
        <v>2</v>
      </c>
      <c r="E15" s="8">
        <v>6475</v>
      </c>
      <c r="F15" s="8">
        <v>2225</v>
      </c>
      <c r="G15" s="8">
        <v>3085</v>
      </c>
      <c r="H15" s="12">
        <v>4480</v>
      </c>
      <c r="I15" s="12">
        <v>2080</v>
      </c>
      <c r="J15" s="12">
        <v>2150</v>
      </c>
      <c r="K15" s="9">
        <v>20.03456</v>
      </c>
      <c r="L15" s="9">
        <v>9.3184</v>
      </c>
      <c r="M15" s="8">
        <v>4</v>
      </c>
      <c r="N15" s="8">
        <v>8</v>
      </c>
      <c r="O15" s="8">
        <f ref="O15:S15" t="shared" si="8">O4</f>
        <v>2</v>
      </c>
      <c r="P15" s="8">
        <f t="shared" si="8"/>
        <v>2</v>
      </c>
      <c r="Q15" s="8">
        <f t="shared" si="6"/>
        <v>24</v>
      </c>
      <c r="R15" s="8">
        <f t="shared" si="8"/>
        <v>3</v>
      </c>
      <c r="S15" s="8">
        <f t="shared" si="8"/>
        <v>3</v>
      </c>
      <c r="T15" s="8">
        <f t="shared" si="7"/>
        <v>34</v>
      </c>
      <c r="V15" s="15">
        <f t="shared" si="4"/>
        <v>15</v>
      </c>
    </row>
    <row r="16">
      <c r="A16" s="5">
        <f t="shared" si="5"/>
        <v>15</v>
      </c>
      <c r="B16" s="5" t="s">
        <v>18</v>
      </c>
      <c r="C16" s="5" t="s">
        <v>64</v>
      </c>
      <c r="D16" s="8">
        <v>4</v>
      </c>
      <c r="E16" s="8">
        <v>8600</v>
      </c>
      <c r="F16" s="8">
        <v>2500</v>
      </c>
      <c r="G16" s="8">
        <v>3500</v>
      </c>
      <c r="H16" s="12">
        <v>6200</v>
      </c>
      <c r="I16" s="12">
        <v>2350</v>
      </c>
      <c r="J16" s="12">
        <v>2400</v>
      </c>
      <c r="K16" s="9">
        <v>34.968</v>
      </c>
      <c r="L16" s="9">
        <v>14.57</v>
      </c>
      <c r="M16" s="8">
        <v>10</v>
      </c>
      <c r="N16" s="8">
        <v>20</v>
      </c>
      <c r="O16" s="8">
        <f ref="O16:S16" t="shared" si="9">O5</f>
        <v>2</v>
      </c>
      <c r="P16" s="8">
        <f t="shared" si="9"/>
        <v>2</v>
      </c>
      <c r="Q16" s="8">
        <f t="shared" si="6"/>
        <v>60</v>
      </c>
      <c r="R16" s="8">
        <f t="shared" si="9"/>
        <v>3</v>
      </c>
      <c r="S16" s="8">
        <f t="shared" si="9"/>
        <v>3</v>
      </c>
      <c r="T16" s="8">
        <f t="shared" si="7"/>
        <v>70</v>
      </c>
      <c r="V16" s="15">
        <f t="shared" si="4"/>
        <v>16</v>
      </c>
    </row>
    <row r="17">
      <c r="A17" s="5">
        <f t="shared" si="5"/>
        <v>16</v>
      </c>
      <c r="B17" s="5" t="s">
        <v>19</v>
      </c>
      <c r="C17" s="5" t="s">
        <v>64</v>
      </c>
      <c r="D17" s="8">
        <v>4</v>
      </c>
      <c r="E17" s="8">
        <v>8540</v>
      </c>
      <c r="F17" s="8">
        <v>2280</v>
      </c>
      <c r="G17" s="8">
        <v>3500</v>
      </c>
      <c r="H17" s="12">
        <v>6400</v>
      </c>
      <c r="I17" s="8">
        <v>2150</v>
      </c>
      <c r="J17" s="8">
        <v>2150</v>
      </c>
      <c r="K17" s="9">
        <v>29.584</v>
      </c>
      <c r="L17" s="8">
        <v>13.76</v>
      </c>
      <c r="M17" s="8">
        <v>5</v>
      </c>
      <c r="N17" s="8">
        <v>10</v>
      </c>
      <c r="O17" s="8">
        <f ref="O17:S17" t="shared" si="10">O6</f>
        <v>2</v>
      </c>
      <c r="P17" s="8">
        <f t="shared" si="10"/>
        <v>2</v>
      </c>
      <c r="Q17" s="8">
        <f t="shared" si="6"/>
        <v>30</v>
      </c>
      <c r="R17" s="8">
        <f t="shared" si="10"/>
        <v>3</v>
      </c>
      <c r="S17" s="8">
        <f t="shared" si="10"/>
        <v>3</v>
      </c>
      <c r="T17" s="8">
        <f t="shared" si="7"/>
        <v>40</v>
      </c>
      <c r="V17" s="15">
        <f t="shared" si="4"/>
        <v>17</v>
      </c>
    </row>
    <row r="18">
      <c r="A18" s="5">
        <f t="shared" si="5"/>
        <v>17</v>
      </c>
      <c r="B18" s="5" t="s">
        <v>20</v>
      </c>
      <c r="C18" s="5" t="s">
        <v>64</v>
      </c>
      <c r="D18" s="8">
        <v>4</v>
      </c>
      <c r="E18" s="8">
        <v>8195</v>
      </c>
      <c r="F18" s="8">
        <v>2260</v>
      </c>
      <c r="G18" s="8">
        <v>2550</v>
      </c>
      <c r="H18" s="12">
        <v>5815</v>
      </c>
      <c r="I18" s="12">
        <v>2190</v>
      </c>
      <c r="J18" s="12">
        <v>2260</v>
      </c>
      <c r="K18" s="9">
        <v>28.780761</v>
      </c>
      <c r="L18" s="9">
        <v>12.73485</v>
      </c>
      <c r="M18" s="8">
        <v>5</v>
      </c>
      <c r="N18" s="8">
        <v>10</v>
      </c>
      <c r="O18" s="8">
        <f ref="O18:S18" t="shared" si="11">O7</f>
        <v>2</v>
      </c>
      <c r="P18" s="8">
        <f t="shared" si="11"/>
        <v>2</v>
      </c>
      <c r="Q18" s="8">
        <f t="shared" si="6"/>
        <v>30</v>
      </c>
      <c r="R18" s="8">
        <f t="shared" si="11"/>
        <v>3</v>
      </c>
      <c r="S18" s="8">
        <f t="shared" si="11"/>
        <v>3</v>
      </c>
      <c r="T18" s="8">
        <f t="shared" si="7"/>
        <v>40</v>
      </c>
      <c r="V18" s="15">
        <f t="shared" si="4"/>
        <v>18</v>
      </c>
    </row>
    <row r="19">
      <c r="A19" s="5">
        <f t="shared" si="5"/>
        <v>18</v>
      </c>
      <c r="B19" s="5" t="s">
        <v>21</v>
      </c>
      <c r="C19" s="5" t="s">
        <v>64</v>
      </c>
      <c r="D19" s="8">
        <v>4</v>
      </c>
      <c r="E19" s="8">
        <v>8485</v>
      </c>
      <c r="F19" s="8">
        <v>2260</v>
      </c>
      <c r="G19" s="8">
        <v>2550</v>
      </c>
      <c r="H19" s="12">
        <v>6225</v>
      </c>
      <c r="I19" s="12">
        <v>2230</v>
      </c>
      <c r="J19" s="12">
        <v>2400</v>
      </c>
      <c r="K19" s="9">
        <v>33.3162</v>
      </c>
      <c r="L19" s="9">
        <v>13.88175</v>
      </c>
      <c r="M19" s="8">
        <v>10</v>
      </c>
      <c r="N19" s="8">
        <v>20</v>
      </c>
      <c r="O19" s="8">
        <f ref="O19:S19" t="shared" si="12">O8</f>
        <v>2</v>
      </c>
      <c r="P19" s="8">
        <f t="shared" si="12"/>
        <v>2</v>
      </c>
      <c r="Q19" s="8">
        <f t="shared" si="6"/>
        <v>60</v>
      </c>
      <c r="R19" s="8">
        <f t="shared" si="12"/>
        <v>3</v>
      </c>
      <c r="S19" s="8">
        <f t="shared" si="12"/>
        <v>3</v>
      </c>
      <c r="T19" s="8">
        <f t="shared" si="7"/>
        <v>70</v>
      </c>
      <c r="V19" s="15">
        <f t="shared" si="4"/>
        <v>19</v>
      </c>
    </row>
    <row r="20">
      <c r="A20" s="5">
        <f t="shared" si="5"/>
        <v>19</v>
      </c>
      <c r="B20" s="5" t="s">
        <v>22</v>
      </c>
      <c r="C20" s="5" t="s">
        <v>64</v>
      </c>
      <c r="D20" s="8">
        <v>10</v>
      </c>
      <c r="E20" s="8">
        <v>11990</v>
      </c>
      <c r="F20" s="8">
        <v>2490</v>
      </c>
      <c r="G20" s="8">
        <v>3790</v>
      </c>
      <c r="H20" s="12">
        <v>9635</v>
      </c>
      <c r="I20" s="12">
        <v>2410</v>
      </c>
      <c r="J20" s="12">
        <v>2470</v>
      </c>
      <c r="K20" s="9">
        <v>57.3542645</v>
      </c>
      <c r="L20" s="9">
        <v>23.22035</v>
      </c>
      <c r="M20" s="8">
        <v>16</v>
      </c>
      <c r="N20" s="8">
        <v>32</v>
      </c>
      <c r="O20" s="8">
        <f ref="O20:S20" t="shared" si="13">O9</f>
        <v>2</v>
      </c>
      <c r="P20" s="8">
        <f t="shared" si="13"/>
        <v>2</v>
      </c>
      <c r="Q20" s="8">
        <f t="shared" si="6"/>
        <v>96</v>
      </c>
      <c r="R20" s="8">
        <f t="shared" si="13"/>
        <v>3</v>
      </c>
      <c r="S20" s="8">
        <f t="shared" si="13"/>
        <v>3</v>
      </c>
      <c r="T20" s="8">
        <f t="shared" si="7"/>
        <v>106</v>
      </c>
      <c r="V20" s="15">
        <f t="shared" si="4"/>
        <v>20</v>
      </c>
    </row>
    <row r="21">
      <c r="A21" s="5">
        <f t="shared" si="5"/>
        <v>20</v>
      </c>
      <c r="B21" s="5" t="s">
        <v>23</v>
      </c>
      <c r="C21" s="5" t="s">
        <v>64</v>
      </c>
      <c r="D21" s="8">
        <v>14.1</v>
      </c>
      <c r="E21" s="8">
        <v>11985</v>
      </c>
      <c r="F21" s="8">
        <v>2495</v>
      </c>
      <c r="G21" s="8">
        <v>3795</v>
      </c>
      <c r="H21" s="12">
        <v>9675</v>
      </c>
      <c r="I21" s="12">
        <v>2410</v>
      </c>
      <c r="J21" s="12">
        <v>2500</v>
      </c>
      <c r="K21" s="9">
        <v>58.291875</v>
      </c>
      <c r="L21" s="9">
        <v>23.31675</v>
      </c>
      <c r="M21" s="8">
        <v>16</v>
      </c>
      <c r="N21" s="8">
        <v>32</v>
      </c>
      <c r="O21" s="8">
        <f ref="O21:S21" t="shared" si="14">O10</f>
        <v>2</v>
      </c>
      <c r="P21" s="8">
        <f t="shared" si="14"/>
        <v>2</v>
      </c>
      <c r="Q21" s="8">
        <f t="shared" si="6"/>
        <v>96</v>
      </c>
      <c r="R21" s="8">
        <f t="shared" si="14"/>
        <v>3</v>
      </c>
      <c r="S21" s="8">
        <f t="shared" si="14"/>
        <v>3</v>
      </c>
      <c r="T21" s="8">
        <f t="shared" si="7"/>
        <v>106</v>
      </c>
      <c r="V21" s="15">
        <f t="shared" si="4"/>
        <v>21</v>
      </c>
    </row>
    <row r="22">
      <c r="A22" s="5">
        <f t="shared" si="5"/>
        <v>21</v>
      </c>
      <c r="B22" s="5" t="s">
        <v>24</v>
      </c>
      <c r="C22" s="5" t="s">
        <v>64</v>
      </c>
      <c r="D22" s="8">
        <v>21</v>
      </c>
      <c r="E22" s="8">
        <v>6058</v>
      </c>
      <c r="F22" s="8">
        <v>2438</v>
      </c>
      <c r="G22" s="8">
        <v>2591</v>
      </c>
      <c r="H22" s="12">
        <v>5898</v>
      </c>
      <c r="I22" s="12">
        <v>2352</v>
      </c>
      <c r="J22" s="12">
        <v>2385</v>
      </c>
      <c r="K22" s="9">
        <v>33.08494896</v>
      </c>
      <c r="L22" s="9">
        <v>13.872096</v>
      </c>
      <c r="M22" s="8">
        <v>10</v>
      </c>
      <c r="N22" s="8">
        <v>20</v>
      </c>
      <c r="O22" s="8">
        <f ref="O22:S22" t="shared" si="15">O11</f>
        <v>2</v>
      </c>
      <c r="P22" s="8">
        <f t="shared" si="15"/>
        <v>2</v>
      </c>
      <c r="Q22" s="8">
        <f t="shared" si="6"/>
        <v>60</v>
      </c>
      <c r="R22" s="8">
        <f t="shared" si="15"/>
        <v>3</v>
      </c>
      <c r="S22" s="8">
        <f t="shared" si="15"/>
        <v>3</v>
      </c>
      <c r="T22" s="8">
        <f t="shared" si="7"/>
        <v>70</v>
      </c>
      <c r="V22" s="15">
        <f t="shared" si="4"/>
        <v>22</v>
      </c>
    </row>
    <row r="23">
      <c r="A23" s="5">
        <f t="shared" si="5"/>
        <v>22</v>
      </c>
      <c r="B23" s="5" t="s">
        <v>25</v>
      </c>
      <c r="C23" s="5" t="s">
        <v>64</v>
      </c>
      <c r="D23" s="8">
        <v>26</v>
      </c>
      <c r="E23" s="8">
        <v>12192</v>
      </c>
      <c r="F23" s="8">
        <v>2438</v>
      </c>
      <c r="G23" s="8">
        <v>2591</v>
      </c>
      <c r="H23" s="12">
        <v>12032</v>
      </c>
      <c r="I23" s="12">
        <v>2352</v>
      </c>
      <c r="J23" s="12">
        <v>2385</v>
      </c>
      <c r="K23" s="9">
        <v>67.49374464</v>
      </c>
      <c r="L23" s="9">
        <v>28.299264</v>
      </c>
      <c r="M23" s="8">
        <v>20</v>
      </c>
      <c r="N23" s="8">
        <v>40</v>
      </c>
      <c r="O23" s="8">
        <f ref="O23:S23" t="shared" si="16">O12</f>
        <v>2</v>
      </c>
      <c r="P23" s="8">
        <f t="shared" si="16"/>
        <v>2</v>
      </c>
      <c r="Q23" s="8">
        <f t="shared" si="6"/>
        <v>120</v>
      </c>
      <c r="R23" s="8">
        <f t="shared" si="16"/>
        <v>3</v>
      </c>
      <c r="S23" s="8">
        <f t="shared" si="16"/>
        <v>3</v>
      </c>
      <c r="T23" s="8">
        <f t="shared" si="7"/>
        <v>130</v>
      </c>
      <c r="V23" s="15">
        <f t="shared" si="4"/>
        <v>23</v>
      </c>
    </row>
    <row r="26">
      <c r="A26" s="13">
        <v>1</v>
      </c>
      <c r="B26" s="13">
        <f>A26+1</f>
        <v>2</v>
      </c>
      <c r="C26" s="13">
        <f ref="C26:N26" t="shared" si="17">B26+1</f>
        <v>3</v>
      </c>
      <c r="D26" s="13">
        <f t="shared" si="17"/>
        <v>4</v>
      </c>
      <c r="E26" s="13">
        <f t="shared" si="17"/>
        <v>5</v>
      </c>
      <c r="F26" s="13">
        <f t="shared" si="17"/>
        <v>6</v>
      </c>
      <c r="G26" s="13">
        <f t="shared" si="17"/>
        <v>7</v>
      </c>
      <c r="H26" s="13">
        <f t="shared" si="17"/>
        <v>8</v>
      </c>
      <c r="I26" s="13">
        <f t="shared" si="17"/>
        <v>9</v>
      </c>
      <c r="J26" s="13">
        <f t="shared" si="17"/>
        <v>10</v>
      </c>
      <c r="K26" s="13">
        <f t="shared" si="17"/>
        <v>11</v>
      </c>
      <c r="L26" s="13">
        <f t="shared" si="17"/>
        <v>12</v>
      </c>
      <c r="M26" s="13">
        <f t="shared" si="17"/>
        <v>13</v>
      </c>
      <c r="N26" s="13">
        <f t="shared" si="17"/>
        <v>14</v>
      </c>
      <c r="O26" s="13">
        <f ref="O26:T26" t="shared" si="18">N26+1</f>
        <v>15</v>
      </c>
      <c r="P26" s="13">
        <f t="shared" si="18"/>
        <v>16</v>
      </c>
      <c r="Q26" s="13">
        <f t="shared" si="18"/>
        <v>17</v>
      </c>
      <c r="R26" s="13">
        <f t="shared" si="18"/>
        <v>18</v>
      </c>
      <c r="S26" s="13">
        <f t="shared" si="18"/>
        <v>19</v>
      </c>
      <c r="T26" s="13">
        <f t="shared" si="18"/>
        <v>20</v>
      </c>
    </row>
  </sheetData>
  <phoneticPr fontId="1"/>
  <pageMargins left="0.7" right="0.7" top="0.75" bottom="0.75" header="0.3" footer="0.3"/>
  <headerFooter/>
  <ignoredErrors>
    <ignoredError sqref="Q13:Q2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4925F-B220-4508-8143-A542DB12C49A}">
  <dimension ref="A1:V37"/>
  <sheetViews>
    <sheetView topLeftCell="G1" workbookViewId="0">
      <selection activeCell="N27" sqref="N27"/>
    </sheetView>
  </sheetViews>
  <sheetFormatPr defaultRowHeight="11.25" x14ac:dyDescent="0.15"/>
  <cols>
    <col min="2" max="3" width="17.33203125" customWidth="1" style="5"/>
    <col min="4" max="4" width="13.33203125" customWidth="1" style="8"/>
    <col min="5" max="5" width="18.6640625" customWidth="1" style="8"/>
    <col min="6" max="6" width="19.5" customWidth="1" style="8"/>
    <col min="7" max="7" width="19" customWidth="1" style="8"/>
    <col min="8" max="10" width="9.33203125" customWidth="1" style="12"/>
    <col min="11" max="11" width="16.83203125" customWidth="1" style="9"/>
    <col min="12" max="12" width="13.33203125" customWidth="1" style="9"/>
    <col min="13" max="14" width="16.1640625" customWidth="1" style="8"/>
    <col min="15" max="20" width="14" customWidth="1" style="8"/>
    <col min="21" max="21" width="14" customWidth="1" style="5"/>
    <col min="22" max="22" width="16.83203125" customWidth="1" style="5"/>
  </cols>
  <sheetData>
    <row r="1" s="14" customFormat="1">
      <c r="A1" s="7" t="s">
        <v>71</v>
      </c>
      <c r="B1" s="7" t="s">
        <v>1</v>
      </c>
      <c r="C1" s="7" t="s">
        <v>72</v>
      </c>
      <c r="D1" s="10" t="s">
        <v>2</v>
      </c>
      <c r="E1" s="10" t="s">
        <v>3</v>
      </c>
      <c r="F1" s="10" t="s">
        <v>4</v>
      </c>
      <c r="G1" s="10" t="s">
        <v>5</v>
      </c>
      <c r="H1" s="10" t="s">
        <v>6</v>
      </c>
      <c r="I1" s="10" t="s">
        <v>7</v>
      </c>
      <c r="J1" s="10" t="s">
        <v>8</v>
      </c>
      <c r="K1" s="11" t="s">
        <v>9</v>
      </c>
      <c r="L1" s="11" t="s">
        <v>10</v>
      </c>
      <c r="M1" s="10" t="s">
        <v>11</v>
      </c>
      <c r="N1" s="10" t="s">
        <v>12</v>
      </c>
      <c r="O1" s="10" t="s">
        <v>73</v>
      </c>
      <c r="P1" s="10" t="s">
        <v>74</v>
      </c>
      <c r="Q1" s="10" t="s">
        <v>75</v>
      </c>
      <c r="R1" s="10" t="s">
        <v>76</v>
      </c>
      <c r="S1" s="10" t="s">
        <v>77</v>
      </c>
      <c r="T1" s="10" t="s">
        <v>78</v>
      </c>
      <c r="U1" s="7"/>
      <c r="V1" s="15">
        <v>1</v>
      </c>
    </row>
    <row r="2">
      <c r="A2" s="5" t="s">
        <v>79</v>
      </c>
      <c r="B2" s="5" t="s">
        <v>15</v>
      </c>
      <c r="C2" s="5" t="s">
        <v>61</v>
      </c>
      <c r="D2" s="8" t="s">
        <v>80</v>
      </c>
      <c r="E2" s="8" t="s">
        <v>81</v>
      </c>
      <c r="F2" s="8" t="s">
        <v>82</v>
      </c>
      <c r="G2" s="8" t="s">
        <v>83</v>
      </c>
      <c r="H2" s="8" t="s">
        <v>84</v>
      </c>
      <c r="I2" s="8" t="s">
        <v>85</v>
      </c>
      <c r="J2" s="8" t="s">
        <v>86</v>
      </c>
      <c r="K2" s="9" t="s">
        <v>87</v>
      </c>
      <c r="L2" s="9" t="s">
        <v>88</v>
      </c>
      <c r="M2" s="8" t="s">
        <v>80</v>
      </c>
      <c r="N2" s="8" t="s">
        <v>89</v>
      </c>
      <c r="O2" s="8" t="s">
        <v>80</v>
      </c>
      <c r="P2" s="8" t="s">
        <v>80</v>
      </c>
      <c r="Q2" s="8" t="s">
        <v>89</v>
      </c>
      <c r="R2" s="8" t="s">
        <v>90</v>
      </c>
      <c r="S2" s="8" t="s">
        <v>90</v>
      </c>
      <c r="T2" s="8" t="s">
        <v>91</v>
      </c>
      <c r="V2" s="15">
        <f>V1+1</f>
        <v>2</v>
      </c>
    </row>
    <row r="3">
      <c r="A3" s="5" t="s">
        <v>80</v>
      </c>
      <c r="B3" s="5" t="s">
        <v>16</v>
      </c>
      <c r="C3" s="5" t="s">
        <v>61</v>
      </c>
      <c r="D3" s="8" t="s">
        <v>80</v>
      </c>
      <c r="E3" s="8" t="s">
        <v>92</v>
      </c>
      <c r="F3" s="8" t="s">
        <v>93</v>
      </c>
      <c r="G3" s="8" t="s">
        <v>94</v>
      </c>
      <c r="H3" s="8" t="s">
        <v>95</v>
      </c>
      <c r="I3" s="8" t="s">
        <v>85</v>
      </c>
      <c r="J3" s="8" t="s">
        <v>96</v>
      </c>
      <c r="K3" s="9" t="s">
        <v>97</v>
      </c>
      <c r="L3" s="9" t="s">
        <v>98</v>
      </c>
      <c r="M3" s="8" t="s">
        <v>89</v>
      </c>
      <c r="N3" s="8" t="s">
        <v>99</v>
      </c>
      <c r="O3" s="8" t="s">
        <v>80</v>
      </c>
      <c r="P3" s="8" t="s">
        <v>80</v>
      </c>
      <c r="Q3" s="8" t="s">
        <v>99</v>
      </c>
      <c r="R3" s="8" t="s">
        <v>90</v>
      </c>
      <c r="S3" s="8" t="s">
        <v>90</v>
      </c>
      <c r="T3" s="8" t="s">
        <v>100</v>
      </c>
      <c r="V3" s="15">
        <f ref="V3:V23" t="shared" si="0">V2+1</f>
        <v>3</v>
      </c>
    </row>
    <row r="4">
      <c r="A4" s="5" t="s">
        <v>90</v>
      </c>
      <c r="B4" s="5" t="s">
        <v>17</v>
      </c>
      <c r="C4" s="5" t="s">
        <v>61</v>
      </c>
      <c r="D4" s="8" t="s">
        <v>80</v>
      </c>
      <c r="E4" s="8" t="s">
        <v>101</v>
      </c>
      <c r="F4" s="8" t="s">
        <v>102</v>
      </c>
      <c r="G4" s="8" t="s">
        <v>103</v>
      </c>
      <c r="H4" s="8" t="s">
        <v>95</v>
      </c>
      <c r="I4" s="8" t="s">
        <v>104</v>
      </c>
      <c r="J4" s="8" t="s">
        <v>96</v>
      </c>
      <c r="K4" s="9" t="s">
        <v>105</v>
      </c>
      <c r="L4" s="9" t="s">
        <v>106</v>
      </c>
      <c r="M4" s="8" t="s">
        <v>89</v>
      </c>
      <c r="N4" s="8" t="s">
        <v>99</v>
      </c>
      <c r="O4" s="8" t="s">
        <v>80</v>
      </c>
      <c r="P4" s="8" t="s">
        <v>80</v>
      </c>
      <c r="Q4" s="8" t="s">
        <v>99</v>
      </c>
      <c r="R4" s="8" t="s">
        <v>90</v>
      </c>
      <c r="S4" s="8" t="s">
        <v>90</v>
      </c>
      <c r="T4" s="8" t="s">
        <v>100</v>
      </c>
      <c r="V4" s="15">
        <f t="shared" si="0"/>
        <v>4</v>
      </c>
    </row>
    <row r="5">
      <c r="A5" s="5" t="s">
        <v>89</v>
      </c>
      <c r="B5" s="5" t="s">
        <v>18</v>
      </c>
      <c r="C5" s="5" t="s">
        <v>61</v>
      </c>
      <c r="D5" s="8" t="s">
        <v>89</v>
      </c>
      <c r="E5" s="8" t="s">
        <v>107</v>
      </c>
      <c r="F5" s="8" t="s">
        <v>108</v>
      </c>
      <c r="G5" s="8" t="s">
        <v>109</v>
      </c>
      <c r="H5" s="8" t="s">
        <v>110</v>
      </c>
      <c r="I5" s="8" t="s">
        <v>111</v>
      </c>
      <c r="J5" s="8" t="s">
        <v>112</v>
      </c>
      <c r="K5" s="9" t="s">
        <v>113</v>
      </c>
      <c r="L5" s="9" t="s">
        <v>114</v>
      </c>
      <c r="M5" s="8" t="s">
        <v>115</v>
      </c>
      <c r="N5" s="8" t="s">
        <v>116</v>
      </c>
      <c r="O5" s="8" t="s">
        <v>80</v>
      </c>
      <c r="P5" s="8" t="s">
        <v>80</v>
      </c>
      <c r="Q5" s="8" t="s">
        <v>116</v>
      </c>
      <c r="R5" s="8" t="s">
        <v>90</v>
      </c>
      <c r="S5" s="8" t="s">
        <v>90</v>
      </c>
      <c r="T5" s="8" t="s">
        <v>117</v>
      </c>
      <c r="V5" s="15">
        <f t="shared" si="0"/>
        <v>5</v>
      </c>
    </row>
    <row r="6">
      <c r="A6" s="5" t="s">
        <v>118</v>
      </c>
      <c r="B6" s="5" t="s">
        <v>19</v>
      </c>
      <c r="C6" s="5" t="s">
        <v>61</v>
      </c>
      <c r="D6" s="8" t="s">
        <v>89</v>
      </c>
      <c r="E6" s="8" t="s">
        <v>119</v>
      </c>
      <c r="F6" s="8" t="s">
        <v>120</v>
      </c>
      <c r="G6" s="8" t="s">
        <v>109</v>
      </c>
      <c r="H6" s="8" t="s">
        <v>121</v>
      </c>
      <c r="I6" s="8" t="s">
        <v>96</v>
      </c>
      <c r="J6" s="8" t="s">
        <v>96</v>
      </c>
      <c r="K6" s="9" t="s">
        <v>122</v>
      </c>
      <c r="L6" s="9" t="s">
        <v>123</v>
      </c>
      <c r="M6" s="8" t="s">
        <v>118</v>
      </c>
      <c r="N6" s="8" t="s">
        <v>115</v>
      </c>
      <c r="O6" s="8" t="s">
        <v>80</v>
      </c>
      <c r="P6" s="8" t="s">
        <v>80</v>
      </c>
      <c r="Q6" s="8" t="s">
        <v>115</v>
      </c>
      <c r="R6" s="8" t="s">
        <v>90</v>
      </c>
      <c r="S6" s="8" t="s">
        <v>90</v>
      </c>
      <c r="T6" s="8" t="s">
        <v>116</v>
      </c>
      <c r="V6" s="15">
        <f t="shared" si="0"/>
        <v>6</v>
      </c>
    </row>
    <row r="7">
      <c r="A7" s="5" t="s">
        <v>124</v>
      </c>
      <c r="B7" s="5" t="s">
        <v>20</v>
      </c>
      <c r="C7" s="5" t="s">
        <v>61</v>
      </c>
      <c r="D7" s="8" t="s">
        <v>89</v>
      </c>
      <c r="E7" s="8" t="s">
        <v>125</v>
      </c>
      <c r="F7" s="8" t="s">
        <v>126</v>
      </c>
      <c r="G7" s="8" t="s">
        <v>127</v>
      </c>
      <c r="H7" s="8" t="s">
        <v>128</v>
      </c>
      <c r="I7" s="8" t="s">
        <v>129</v>
      </c>
      <c r="J7" s="8" t="s">
        <v>126</v>
      </c>
      <c r="K7" s="9" t="s">
        <v>130</v>
      </c>
      <c r="L7" s="9" t="s">
        <v>131</v>
      </c>
      <c r="M7" s="8" t="s">
        <v>118</v>
      </c>
      <c r="N7" s="8" t="s">
        <v>115</v>
      </c>
      <c r="O7" s="8" t="s">
        <v>80</v>
      </c>
      <c r="P7" s="8" t="s">
        <v>80</v>
      </c>
      <c r="Q7" s="8" t="s">
        <v>115</v>
      </c>
      <c r="R7" s="8" t="s">
        <v>90</v>
      </c>
      <c r="S7" s="8" t="s">
        <v>90</v>
      </c>
      <c r="T7" s="8" t="s">
        <v>116</v>
      </c>
      <c r="V7" s="15">
        <f t="shared" si="0"/>
        <v>7</v>
      </c>
    </row>
    <row r="8">
      <c r="A8" s="5" t="s">
        <v>132</v>
      </c>
      <c r="B8" s="5" t="s">
        <v>21</v>
      </c>
      <c r="C8" s="5" t="s">
        <v>61</v>
      </c>
      <c r="D8" s="8" t="s">
        <v>89</v>
      </c>
      <c r="E8" s="8" t="s">
        <v>133</v>
      </c>
      <c r="F8" s="8" t="s">
        <v>126</v>
      </c>
      <c r="G8" s="8" t="s">
        <v>127</v>
      </c>
      <c r="H8" s="8" t="s">
        <v>134</v>
      </c>
      <c r="I8" s="8" t="s">
        <v>135</v>
      </c>
      <c r="J8" s="8" t="s">
        <v>112</v>
      </c>
      <c r="K8" s="9" t="s">
        <v>136</v>
      </c>
      <c r="L8" s="9" t="s">
        <v>137</v>
      </c>
      <c r="M8" s="8" t="s">
        <v>115</v>
      </c>
      <c r="N8" s="8" t="s">
        <v>116</v>
      </c>
      <c r="O8" s="8" t="s">
        <v>80</v>
      </c>
      <c r="P8" s="8" t="s">
        <v>80</v>
      </c>
      <c r="Q8" s="8" t="s">
        <v>116</v>
      </c>
      <c r="R8" s="8" t="s">
        <v>90</v>
      </c>
      <c r="S8" s="8" t="s">
        <v>90</v>
      </c>
      <c r="T8" s="8" t="s">
        <v>117</v>
      </c>
      <c r="V8" s="15">
        <f t="shared" si="0"/>
        <v>8</v>
      </c>
    </row>
    <row r="9">
      <c r="A9" s="5" t="s">
        <v>99</v>
      </c>
      <c r="B9" s="5" t="s">
        <v>22</v>
      </c>
      <c r="C9" s="5" t="s">
        <v>61</v>
      </c>
      <c r="D9" s="8" t="s">
        <v>115</v>
      </c>
      <c r="E9" s="8" t="s">
        <v>138</v>
      </c>
      <c r="F9" s="8" t="s">
        <v>139</v>
      </c>
      <c r="G9" s="8" t="s">
        <v>140</v>
      </c>
      <c r="H9" s="8" t="s">
        <v>141</v>
      </c>
      <c r="I9" s="8" t="s">
        <v>142</v>
      </c>
      <c r="J9" s="8" t="s">
        <v>143</v>
      </c>
      <c r="K9" s="9" t="s">
        <v>144</v>
      </c>
      <c r="L9" s="9" t="s">
        <v>145</v>
      </c>
      <c r="M9" s="8" t="s">
        <v>146</v>
      </c>
      <c r="N9" s="8" t="s">
        <v>147</v>
      </c>
      <c r="O9" s="8" t="s">
        <v>80</v>
      </c>
      <c r="P9" s="8" t="s">
        <v>80</v>
      </c>
      <c r="Q9" s="8" t="s">
        <v>147</v>
      </c>
      <c r="R9" s="8" t="s">
        <v>90</v>
      </c>
      <c r="S9" s="8" t="s">
        <v>90</v>
      </c>
      <c r="T9" s="8" t="s">
        <v>148</v>
      </c>
      <c r="V9" s="15">
        <f t="shared" si="0"/>
        <v>9</v>
      </c>
    </row>
    <row r="10">
      <c r="A10" s="5" t="s">
        <v>149</v>
      </c>
      <c r="B10" s="5" t="s">
        <v>23</v>
      </c>
      <c r="C10" s="5" t="s">
        <v>61</v>
      </c>
      <c r="D10" s="8" t="s">
        <v>150</v>
      </c>
      <c r="E10" s="8" t="s">
        <v>151</v>
      </c>
      <c r="F10" s="8" t="s">
        <v>152</v>
      </c>
      <c r="G10" s="8" t="s">
        <v>153</v>
      </c>
      <c r="H10" s="8" t="s">
        <v>154</v>
      </c>
      <c r="I10" s="8" t="s">
        <v>142</v>
      </c>
      <c r="J10" s="8" t="s">
        <v>108</v>
      </c>
      <c r="K10" s="9" t="s">
        <v>155</v>
      </c>
      <c r="L10" s="9" t="s">
        <v>156</v>
      </c>
      <c r="M10" s="8" t="s">
        <v>146</v>
      </c>
      <c r="N10" s="8" t="s">
        <v>147</v>
      </c>
      <c r="O10" s="8" t="s">
        <v>80</v>
      </c>
      <c r="P10" s="8" t="s">
        <v>80</v>
      </c>
      <c r="Q10" s="8" t="s">
        <v>147</v>
      </c>
      <c r="R10" s="8" t="s">
        <v>90</v>
      </c>
      <c r="S10" s="8" t="s">
        <v>90</v>
      </c>
      <c r="T10" s="8" t="s">
        <v>148</v>
      </c>
      <c r="V10" s="15">
        <f t="shared" si="0"/>
        <v>10</v>
      </c>
    </row>
    <row r="11">
      <c r="A11" s="5" t="s">
        <v>115</v>
      </c>
      <c r="B11" s="5" t="s">
        <v>24</v>
      </c>
      <c r="C11" s="5" t="s">
        <v>61</v>
      </c>
      <c r="D11" s="8" t="s">
        <v>157</v>
      </c>
      <c r="E11" s="8" t="s">
        <v>158</v>
      </c>
      <c r="F11" s="8" t="s">
        <v>159</v>
      </c>
      <c r="G11" s="8" t="s">
        <v>160</v>
      </c>
      <c r="H11" s="8" t="s">
        <v>161</v>
      </c>
      <c r="I11" s="8" t="s">
        <v>162</v>
      </c>
      <c r="J11" s="8" t="s">
        <v>163</v>
      </c>
      <c r="K11" s="9" t="s">
        <v>164</v>
      </c>
      <c r="L11" s="9" t="s">
        <v>165</v>
      </c>
      <c r="M11" s="8" t="s">
        <v>115</v>
      </c>
      <c r="N11" s="8" t="s">
        <v>116</v>
      </c>
      <c r="O11" s="8" t="s">
        <v>80</v>
      </c>
      <c r="P11" s="8" t="s">
        <v>80</v>
      </c>
      <c r="Q11" s="8" t="s">
        <v>116</v>
      </c>
      <c r="R11" s="8" t="s">
        <v>90</v>
      </c>
      <c r="S11" s="8" t="s">
        <v>90</v>
      </c>
      <c r="T11" s="8" t="s">
        <v>117</v>
      </c>
      <c r="V11" s="15">
        <f t="shared" si="0"/>
        <v>11</v>
      </c>
    </row>
    <row r="12">
      <c r="A12" s="5" t="s">
        <v>166</v>
      </c>
      <c r="B12" s="5" t="s">
        <v>25</v>
      </c>
      <c r="C12" s="5" t="s">
        <v>61</v>
      </c>
      <c r="D12" s="8" t="s">
        <v>167</v>
      </c>
      <c r="E12" s="8" t="s">
        <v>168</v>
      </c>
      <c r="F12" s="8" t="s">
        <v>159</v>
      </c>
      <c r="G12" s="8" t="s">
        <v>160</v>
      </c>
      <c r="H12" s="8" t="s">
        <v>169</v>
      </c>
      <c r="I12" s="8" t="s">
        <v>162</v>
      </c>
      <c r="J12" s="8" t="s">
        <v>163</v>
      </c>
      <c r="K12" s="9" t="s">
        <v>170</v>
      </c>
      <c r="L12" s="9" t="s">
        <v>171</v>
      </c>
      <c r="M12" s="8" t="s">
        <v>116</v>
      </c>
      <c r="N12" s="8" t="s">
        <v>172</v>
      </c>
      <c r="O12" s="8" t="s">
        <v>80</v>
      </c>
      <c r="P12" s="8" t="s">
        <v>80</v>
      </c>
      <c r="Q12" s="8" t="s">
        <v>172</v>
      </c>
      <c r="R12" s="8" t="s">
        <v>90</v>
      </c>
      <c r="S12" s="8" t="s">
        <v>90</v>
      </c>
      <c r="T12" s="8" t="s">
        <v>173</v>
      </c>
      <c r="V12" s="15">
        <f t="shared" si="0"/>
        <v>12</v>
      </c>
    </row>
    <row r="13">
      <c r="A13" s="5" t="s">
        <v>174</v>
      </c>
      <c r="B13" s="5" t="s">
        <v>15</v>
      </c>
      <c r="C13" s="5" t="s">
        <v>64</v>
      </c>
      <c r="D13" s="8" t="s">
        <v>80</v>
      </c>
      <c r="E13" s="8" t="s">
        <v>81</v>
      </c>
      <c r="F13" s="8" t="s">
        <v>82</v>
      </c>
      <c r="G13" s="8" t="s">
        <v>83</v>
      </c>
      <c r="H13" s="12" t="s">
        <v>84</v>
      </c>
      <c r="I13" s="12" t="s">
        <v>85</v>
      </c>
      <c r="J13" s="12" t="s">
        <v>86</v>
      </c>
      <c r="K13" s="9" t="s">
        <v>87</v>
      </c>
      <c r="L13" s="9" t="s">
        <v>88</v>
      </c>
      <c r="M13" s="8" t="s">
        <v>80</v>
      </c>
      <c r="N13" s="8" t="s">
        <v>89</v>
      </c>
      <c r="O13" s="8" t="s">
        <v>80</v>
      </c>
      <c r="P13" s="8" t="s">
        <v>80</v>
      </c>
      <c r="Q13" s="8" t="s">
        <v>174</v>
      </c>
      <c r="R13" s="8" t="s">
        <v>90</v>
      </c>
      <c r="S13" s="8" t="s">
        <v>90</v>
      </c>
      <c r="T13" s="8" t="s">
        <v>175</v>
      </c>
      <c r="V13" s="15">
        <f t="shared" si="0"/>
        <v>13</v>
      </c>
    </row>
    <row r="14">
      <c r="A14" s="5" t="s">
        <v>176</v>
      </c>
      <c r="B14" s="5" t="s">
        <v>16</v>
      </c>
      <c r="C14" s="5" t="s">
        <v>64</v>
      </c>
      <c r="D14" s="8" t="s">
        <v>80</v>
      </c>
      <c r="E14" s="8" t="s">
        <v>92</v>
      </c>
      <c r="F14" s="8" t="s">
        <v>93</v>
      </c>
      <c r="G14" s="8" t="s">
        <v>94</v>
      </c>
      <c r="H14" s="12" t="s">
        <v>95</v>
      </c>
      <c r="I14" s="12" t="s">
        <v>85</v>
      </c>
      <c r="J14" s="12" t="s">
        <v>96</v>
      </c>
      <c r="K14" s="9" t="s">
        <v>97</v>
      </c>
      <c r="L14" s="9" t="s">
        <v>98</v>
      </c>
      <c r="M14" s="8" t="s">
        <v>89</v>
      </c>
      <c r="N14" s="8" t="s">
        <v>99</v>
      </c>
      <c r="O14" s="8" t="s">
        <v>80</v>
      </c>
      <c r="P14" s="8" t="s">
        <v>80</v>
      </c>
      <c r="Q14" s="8" t="s">
        <v>177</v>
      </c>
      <c r="R14" s="8" t="s">
        <v>90</v>
      </c>
      <c r="S14" s="8" t="s">
        <v>90</v>
      </c>
      <c r="T14" s="8" t="s">
        <v>178</v>
      </c>
      <c r="V14" s="15">
        <f t="shared" si="0"/>
        <v>14</v>
      </c>
    </row>
    <row r="15">
      <c r="A15" s="5" t="s">
        <v>91</v>
      </c>
      <c r="B15" s="5" t="s">
        <v>17</v>
      </c>
      <c r="C15" s="5" t="s">
        <v>64</v>
      </c>
      <c r="D15" s="8" t="s">
        <v>80</v>
      </c>
      <c r="E15" s="8" t="s">
        <v>101</v>
      </c>
      <c r="F15" s="8" t="s">
        <v>102</v>
      </c>
      <c r="G15" s="8" t="s">
        <v>103</v>
      </c>
      <c r="H15" s="12" t="s">
        <v>95</v>
      </c>
      <c r="I15" s="12" t="s">
        <v>104</v>
      </c>
      <c r="J15" s="12" t="s">
        <v>96</v>
      </c>
      <c r="K15" s="9" t="s">
        <v>105</v>
      </c>
      <c r="L15" s="9" t="s">
        <v>106</v>
      </c>
      <c r="M15" s="8" t="s">
        <v>89</v>
      </c>
      <c r="N15" s="8" t="s">
        <v>99</v>
      </c>
      <c r="O15" s="8" t="s">
        <v>80</v>
      </c>
      <c r="P15" s="8" t="s">
        <v>80</v>
      </c>
      <c r="Q15" s="8" t="s">
        <v>177</v>
      </c>
      <c r="R15" s="8" t="s">
        <v>90</v>
      </c>
      <c r="S15" s="8" t="s">
        <v>90</v>
      </c>
      <c r="T15" s="8" t="s">
        <v>178</v>
      </c>
      <c r="V15" s="15">
        <f t="shared" si="0"/>
        <v>15</v>
      </c>
    </row>
    <row r="16">
      <c r="A16" s="5" t="s">
        <v>179</v>
      </c>
      <c r="B16" s="5" t="s">
        <v>18</v>
      </c>
      <c r="C16" s="5" t="s">
        <v>64</v>
      </c>
      <c r="D16" s="8" t="s">
        <v>89</v>
      </c>
      <c r="E16" s="8" t="s">
        <v>107</v>
      </c>
      <c r="F16" s="8" t="s">
        <v>108</v>
      </c>
      <c r="G16" s="8" t="s">
        <v>109</v>
      </c>
      <c r="H16" s="12" t="s">
        <v>110</v>
      </c>
      <c r="I16" s="12" t="s">
        <v>111</v>
      </c>
      <c r="J16" s="12" t="s">
        <v>112</v>
      </c>
      <c r="K16" s="9" t="s">
        <v>113</v>
      </c>
      <c r="L16" s="9" t="s">
        <v>114</v>
      </c>
      <c r="M16" s="8" t="s">
        <v>115</v>
      </c>
      <c r="N16" s="8" t="s">
        <v>116</v>
      </c>
      <c r="O16" s="8" t="s">
        <v>80</v>
      </c>
      <c r="P16" s="8" t="s">
        <v>80</v>
      </c>
      <c r="Q16" s="8" t="s">
        <v>180</v>
      </c>
      <c r="R16" s="8" t="s">
        <v>90</v>
      </c>
      <c r="S16" s="8" t="s">
        <v>90</v>
      </c>
      <c r="T16" s="8" t="s">
        <v>181</v>
      </c>
      <c r="V16" s="15">
        <f t="shared" si="0"/>
        <v>16</v>
      </c>
    </row>
    <row r="17">
      <c r="A17" s="5" t="s">
        <v>146</v>
      </c>
      <c r="B17" s="5" t="s">
        <v>19</v>
      </c>
      <c r="C17" s="5" t="s">
        <v>64</v>
      </c>
      <c r="D17" s="8" t="s">
        <v>89</v>
      </c>
      <c r="E17" s="8" t="s">
        <v>119</v>
      </c>
      <c r="F17" s="8" t="s">
        <v>120</v>
      </c>
      <c r="G17" s="8" t="s">
        <v>109</v>
      </c>
      <c r="H17" s="12" t="s">
        <v>121</v>
      </c>
      <c r="I17" s="8" t="s">
        <v>96</v>
      </c>
      <c r="J17" s="8" t="s">
        <v>96</v>
      </c>
      <c r="K17" s="9" t="s">
        <v>122</v>
      </c>
      <c r="L17" s="8" t="s">
        <v>123</v>
      </c>
      <c r="M17" s="8" t="s">
        <v>118</v>
      </c>
      <c r="N17" s="8" t="s">
        <v>115</v>
      </c>
      <c r="O17" s="8" t="s">
        <v>80</v>
      </c>
      <c r="P17" s="8" t="s">
        <v>80</v>
      </c>
      <c r="Q17" s="8" t="s">
        <v>117</v>
      </c>
      <c r="R17" s="8" t="s">
        <v>90</v>
      </c>
      <c r="S17" s="8" t="s">
        <v>90</v>
      </c>
      <c r="T17" s="8" t="s">
        <v>172</v>
      </c>
      <c r="V17" s="15">
        <f t="shared" si="0"/>
        <v>17</v>
      </c>
    </row>
    <row r="18">
      <c r="A18" s="5" t="s">
        <v>182</v>
      </c>
      <c r="B18" s="5" t="s">
        <v>20</v>
      </c>
      <c r="C18" s="5" t="s">
        <v>64</v>
      </c>
      <c r="D18" s="8" t="s">
        <v>89</v>
      </c>
      <c r="E18" s="8" t="s">
        <v>125</v>
      </c>
      <c r="F18" s="8" t="s">
        <v>126</v>
      </c>
      <c r="G18" s="8" t="s">
        <v>127</v>
      </c>
      <c r="H18" s="12" t="s">
        <v>128</v>
      </c>
      <c r="I18" s="12" t="s">
        <v>129</v>
      </c>
      <c r="J18" s="12" t="s">
        <v>126</v>
      </c>
      <c r="K18" s="9" t="s">
        <v>130</v>
      </c>
      <c r="L18" s="9" t="s">
        <v>131</v>
      </c>
      <c r="M18" s="8" t="s">
        <v>118</v>
      </c>
      <c r="N18" s="8" t="s">
        <v>115</v>
      </c>
      <c r="O18" s="8" t="s">
        <v>80</v>
      </c>
      <c r="P18" s="8" t="s">
        <v>80</v>
      </c>
      <c r="Q18" s="8" t="s">
        <v>117</v>
      </c>
      <c r="R18" s="8" t="s">
        <v>90</v>
      </c>
      <c r="S18" s="8" t="s">
        <v>90</v>
      </c>
      <c r="T18" s="8" t="s">
        <v>172</v>
      </c>
      <c r="V18" s="15">
        <f t="shared" si="0"/>
        <v>18</v>
      </c>
    </row>
    <row r="19">
      <c r="A19" s="5" t="s">
        <v>100</v>
      </c>
      <c r="B19" s="5" t="s">
        <v>21</v>
      </c>
      <c r="C19" s="5" t="s">
        <v>64</v>
      </c>
      <c r="D19" s="8" t="s">
        <v>89</v>
      </c>
      <c r="E19" s="8" t="s">
        <v>133</v>
      </c>
      <c r="F19" s="8" t="s">
        <v>126</v>
      </c>
      <c r="G19" s="8" t="s">
        <v>127</v>
      </c>
      <c r="H19" s="12" t="s">
        <v>134</v>
      </c>
      <c r="I19" s="12" t="s">
        <v>135</v>
      </c>
      <c r="J19" s="12" t="s">
        <v>112</v>
      </c>
      <c r="K19" s="9" t="s">
        <v>136</v>
      </c>
      <c r="L19" s="9" t="s">
        <v>137</v>
      </c>
      <c r="M19" s="8" t="s">
        <v>115</v>
      </c>
      <c r="N19" s="8" t="s">
        <v>116</v>
      </c>
      <c r="O19" s="8" t="s">
        <v>80</v>
      </c>
      <c r="P19" s="8" t="s">
        <v>80</v>
      </c>
      <c r="Q19" s="8" t="s">
        <v>180</v>
      </c>
      <c r="R19" s="8" t="s">
        <v>90</v>
      </c>
      <c r="S19" s="8" t="s">
        <v>90</v>
      </c>
      <c r="T19" s="8" t="s">
        <v>181</v>
      </c>
      <c r="V19" s="15">
        <f t="shared" si="0"/>
        <v>19</v>
      </c>
    </row>
    <row r="20">
      <c r="A20" s="5" t="s">
        <v>183</v>
      </c>
      <c r="B20" s="5" t="s">
        <v>22</v>
      </c>
      <c r="C20" s="5" t="s">
        <v>64</v>
      </c>
      <c r="D20" s="8" t="s">
        <v>115</v>
      </c>
      <c r="E20" s="8" t="s">
        <v>138</v>
      </c>
      <c r="F20" s="8" t="s">
        <v>139</v>
      </c>
      <c r="G20" s="8" t="s">
        <v>140</v>
      </c>
      <c r="H20" s="12" t="s">
        <v>141</v>
      </c>
      <c r="I20" s="12" t="s">
        <v>142</v>
      </c>
      <c r="J20" s="12" t="s">
        <v>143</v>
      </c>
      <c r="K20" s="9" t="s">
        <v>144</v>
      </c>
      <c r="L20" s="9" t="s">
        <v>145</v>
      </c>
      <c r="M20" s="8" t="s">
        <v>146</v>
      </c>
      <c r="N20" s="8" t="s">
        <v>147</v>
      </c>
      <c r="O20" s="8" t="s">
        <v>80</v>
      </c>
      <c r="P20" s="8" t="s">
        <v>80</v>
      </c>
      <c r="Q20" s="8" t="s">
        <v>184</v>
      </c>
      <c r="R20" s="8" t="s">
        <v>90</v>
      </c>
      <c r="S20" s="8" t="s">
        <v>90</v>
      </c>
      <c r="T20" s="8" t="s">
        <v>185</v>
      </c>
      <c r="V20" s="15">
        <f t="shared" si="0"/>
        <v>20</v>
      </c>
    </row>
    <row r="21">
      <c r="A21" s="5" t="s">
        <v>116</v>
      </c>
      <c r="B21" s="5" t="s">
        <v>23</v>
      </c>
      <c r="C21" s="5" t="s">
        <v>64</v>
      </c>
      <c r="D21" s="8" t="s">
        <v>150</v>
      </c>
      <c r="E21" s="8" t="s">
        <v>151</v>
      </c>
      <c r="F21" s="8" t="s">
        <v>152</v>
      </c>
      <c r="G21" s="8" t="s">
        <v>153</v>
      </c>
      <c r="H21" s="12" t="s">
        <v>154</v>
      </c>
      <c r="I21" s="12" t="s">
        <v>142</v>
      </c>
      <c r="J21" s="12" t="s">
        <v>108</v>
      </c>
      <c r="K21" s="9" t="s">
        <v>155</v>
      </c>
      <c r="L21" s="9" t="s">
        <v>156</v>
      </c>
      <c r="M21" s="8" t="s">
        <v>146</v>
      </c>
      <c r="N21" s="8" t="s">
        <v>147</v>
      </c>
      <c r="O21" s="8" t="s">
        <v>80</v>
      </c>
      <c r="P21" s="8" t="s">
        <v>80</v>
      </c>
      <c r="Q21" s="8" t="s">
        <v>184</v>
      </c>
      <c r="R21" s="8" t="s">
        <v>90</v>
      </c>
      <c r="S21" s="8" t="s">
        <v>90</v>
      </c>
      <c r="T21" s="8" t="s">
        <v>185</v>
      </c>
      <c r="V21" s="15">
        <f t="shared" si="0"/>
        <v>21</v>
      </c>
    </row>
    <row r="22">
      <c r="A22" s="5" t="s">
        <v>157</v>
      </c>
      <c r="B22" s="5" t="s">
        <v>24</v>
      </c>
      <c r="C22" s="5" t="s">
        <v>64</v>
      </c>
      <c r="D22" s="8" t="s">
        <v>157</v>
      </c>
      <c r="E22" s="8" t="s">
        <v>158</v>
      </c>
      <c r="F22" s="8" t="s">
        <v>159</v>
      </c>
      <c r="G22" s="8" t="s">
        <v>160</v>
      </c>
      <c r="H22" s="12" t="s">
        <v>161</v>
      </c>
      <c r="I22" s="12" t="s">
        <v>162</v>
      </c>
      <c r="J22" s="12" t="s">
        <v>163</v>
      </c>
      <c r="K22" s="9" t="s">
        <v>164</v>
      </c>
      <c r="L22" s="9" t="s">
        <v>165</v>
      </c>
      <c r="M22" s="8" t="s">
        <v>115</v>
      </c>
      <c r="N22" s="8" t="s">
        <v>116</v>
      </c>
      <c r="O22" s="8" t="s">
        <v>80</v>
      </c>
      <c r="P22" s="8" t="s">
        <v>80</v>
      </c>
      <c r="Q22" s="8" t="s">
        <v>180</v>
      </c>
      <c r="R22" s="8" t="s">
        <v>90</v>
      </c>
      <c r="S22" s="8" t="s">
        <v>90</v>
      </c>
      <c r="T22" s="8" t="s">
        <v>181</v>
      </c>
      <c r="V22" s="15">
        <f t="shared" si="0"/>
        <v>22</v>
      </c>
    </row>
    <row r="23">
      <c r="A23" s="5" t="s">
        <v>175</v>
      </c>
      <c r="B23" s="5" t="s">
        <v>25</v>
      </c>
      <c r="C23" s="5" t="s">
        <v>64</v>
      </c>
      <c r="D23" s="8" t="s">
        <v>167</v>
      </c>
      <c r="E23" s="8" t="s">
        <v>168</v>
      </c>
      <c r="F23" s="8" t="s">
        <v>159</v>
      </c>
      <c r="G23" s="8" t="s">
        <v>160</v>
      </c>
      <c r="H23" s="12" t="s">
        <v>169</v>
      </c>
      <c r="I23" s="12" t="s">
        <v>162</v>
      </c>
      <c r="J23" s="12" t="s">
        <v>163</v>
      </c>
      <c r="K23" s="9" t="s">
        <v>170</v>
      </c>
      <c r="L23" s="9" t="s">
        <v>171</v>
      </c>
      <c r="M23" s="8" t="s">
        <v>116</v>
      </c>
      <c r="N23" s="8" t="s">
        <v>172</v>
      </c>
      <c r="O23" s="8" t="s">
        <v>80</v>
      </c>
      <c r="P23" s="8" t="s">
        <v>80</v>
      </c>
      <c r="Q23" s="8" t="s">
        <v>186</v>
      </c>
      <c r="R23" s="8" t="s">
        <v>90</v>
      </c>
      <c r="S23" s="8" t="s">
        <v>90</v>
      </c>
      <c r="T23" s="8" t="s">
        <v>187</v>
      </c>
      <c r="V23" s="15">
        <f t="shared" si="0"/>
        <v>23</v>
      </c>
    </row>
    <row r="26">
      <c r="A26" s="13">
        <v>1</v>
      </c>
      <c r="B26" s="13">
        <f>A26+1</f>
        <v>2</v>
      </c>
      <c r="C26" s="13">
        <f ref="C26:N26" t="shared" si="1">B26+1</f>
        <v>3</v>
      </c>
      <c r="D26" s="16">
        <f t="shared" si="1"/>
        <v>4</v>
      </c>
      <c r="E26" s="16">
        <f t="shared" si="1"/>
        <v>5</v>
      </c>
      <c r="F26" s="16">
        <f t="shared" si="1"/>
        <v>6</v>
      </c>
      <c r="G26" s="16">
        <f t="shared" si="1"/>
        <v>7</v>
      </c>
      <c r="H26" s="16">
        <f t="shared" si="1"/>
        <v>8</v>
      </c>
      <c r="I26" s="16">
        <f t="shared" si="1"/>
        <v>9</v>
      </c>
      <c r="J26" s="16">
        <f t="shared" si="1"/>
        <v>10</v>
      </c>
      <c r="K26" s="16">
        <f t="shared" si="1"/>
        <v>11</v>
      </c>
      <c r="L26" s="16">
        <f t="shared" si="1"/>
        <v>12</v>
      </c>
      <c r="M26" s="16">
        <f t="shared" si="1"/>
        <v>13</v>
      </c>
      <c r="N26" s="16">
        <f t="shared" si="1"/>
        <v>14</v>
      </c>
      <c r="O26" s="16">
        <f ref="O26:T26" t="shared" si="2">N26+1</f>
        <v>15</v>
      </c>
      <c r="P26" s="16">
        <f t="shared" si="2"/>
        <v>16</v>
      </c>
      <c r="Q26" s="16">
        <f t="shared" si="2"/>
        <v>17</v>
      </c>
      <c r="R26" s="16">
        <f t="shared" si="2"/>
        <v>18</v>
      </c>
      <c r="S26" s="16">
        <f t="shared" si="2"/>
        <v>19</v>
      </c>
      <c r="T26" s="16">
        <f t="shared" si="2"/>
        <v>20</v>
      </c>
    </row>
    <row r="34">
      <c r="B34" s="7"/>
      <c r="C34" s="7"/>
      <c r="D34" s="7"/>
      <c r="E34" s="10"/>
    </row>
    <row r="35">
      <c r="D35" s="5"/>
    </row>
    <row r="36">
      <c r="D36" s="5"/>
    </row>
    <row r="37">
      <c r="D37" s="5"/>
    </row>
  </sheetData>
  <phoneticPr fontId="1"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トラック仕様</vt:lpstr>
      <vt:lpstr>トラック仕様a</vt:lpstr>
      <vt:lpstr>入荷スペース計算結果ひな形</vt:lpstr>
      <vt:lpstr>荷降し時間Tera設定</vt:lpstr>
      <vt:lpstr>荷降し時間ユーザ設定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寺本敏幸</dc:creator>
  <cp:lastModifiedBy>寺本敏幸</cp:lastModifiedBy>
  <dcterms:created xsi:type="dcterms:W3CDTF">2019-02-16T08:56:43Z</dcterms:created>
  <dcterms:modified xsi:type="dcterms:W3CDTF">2025-01-09T15:12:50Z</dcterms:modified>
</cp:coreProperties>
</file>